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B7D7B89C-04B2-459A-9ADA-CB4AA65A3105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4-5 старт" sheetId="5" r:id="rId1"/>
    <sheet name="4-5 промежуток" sheetId="6" r:id="rId2"/>
    <sheet name="4-5 итог" sheetId="4" r:id="rId3"/>
  </sheets>
  <calcPr calcId="191029"/>
</workbook>
</file>

<file path=xl/calcChain.xml><?xml version="1.0" encoding="utf-8"?>
<calcChain xmlns="http://schemas.openxmlformats.org/spreadsheetml/2006/main">
  <c r="AQ31" i="4" l="1"/>
  <c r="AN26" i="4"/>
  <c r="Z26" i="4"/>
  <c r="I26" i="4"/>
  <c r="AQ29" i="6"/>
  <c r="AN24" i="6"/>
  <c r="AB24" i="6"/>
  <c r="L24" i="6"/>
  <c r="AN45" i="5"/>
  <c r="AK40" i="5"/>
  <c r="Z40" i="5"/>
  <c r="K40" i="5"/>
  <c r="Y9" i="4" l="1"/>
  <c r="Z9" i="4"/>
  <c r="AJ37" i="5" l="1"/>
  <c r="AK37" i="5"/>
  <c r="AL37" i="5" s="1"/>
  <c r="AJ36" i="5"/>
  <c r="AK36" i="5"/>
  <c r="AL36" i="5" s="1"/>
  <c r="AJ35" i="5"/>
  <c r="AK35" i="5"/>
  <c r="AL35" i="5" s="1"/>
  <c r="Y37" i="5"/>
  <c r="Z37" i="5"/>
  <c r="Y36" i="5"/>
  <c r="Z36" i="5"/>
  <c r="Y35" i="5"/>
  <c r="Z35" i="5"/>
  <c r="J37" i="5"/>
  <c r="K37" i="5"/>
  <c r="L37" i="5" s="1"/>
  <c r="J36" i="5"/>
  <c r="AM36" i="5" s="1"/>
  <c r="AN36" i="5" s="1"/>
  <c r="AO36" i="5" s="1"/>
  <c r="K36" i="5"/>
  <c r="L36" i="5" s="1"/>
  <c r="J35" i="5"/>
  <c r="K35" i="5"/>
  <c r="L35" i="5" s="1"/>
  <c r="AM35" i="5" l="1"/>
  <c r="AN35" i="5" s="1"/>
  <c r="AO35" i="5" s="1"/>
  <c r="AM37" i="5"/>
  <c r="AN37" i="5" s="1"/>
  <c r="AO37" i="5" s="1"/>
  <c r="AA35" i="5"/>
  <c r="AA36" i="5"/>
  <c r="AA37" i="5"/>
  <c r="AN10" i="6" l="1"/>
  <c r="AO10" i="6" s="1"/>
  <c r="AN11" i="6"/>
  <c r="AO11" i="6" s="1"/>
  <c r="AN12" i="6"/>
  <c r="AO12" i="6" s="1"/>
  <c r="AN13" i="6"/>
  <c r="AO13" i="6" s="1"/>
  <c r="AN14" i="6"/>
  <c r="AO14" i="6" s="1"/>
  <c r="AN15" i="6"/>
  <c r="AO15" i="6" s="1"/>
  <c r="AN16" i="6"/>
  <c r="AO16" i="6" s="1"/>
  <c r="AN17" i="6"/>
  <c r="AO17" i="6" s="1"/>
  <c r="AN18" i="6"/>
  <c r="AO18" i="6" s="1"/>
  <c r="AN19" i="6"/>
  <c r="AO19" i="6" s="1"/>
  <c r="AN20" i="6"/>
  <c r="AO20" i="6" s="1"/>
  <c r="AN21" i="6"/>
  <c r="AO21" i="6" s="1"/>
  <c r="AN22" i="6"/>
  <c r="AO22" i="6" s="1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A10" i="6"/>
  <c r="AA11" i="6"/>
  <c r="AA12" i="6"/>
  <c r="AA13" i="6"/>
  <c r="AA14" i="6"/>
  <c r="AA15" i="6"/>
  <c r="AA16" i="6"/>
  <c r="AA17" i="6"/>
  <c r="AA18" i="6"/>
  <c r="AA19" i="6"/>
  <c r="AA20" i="6"/>
  <c r="AA21" i="6"/>
  <c r="AA22" i="6"/>
  <c r="L10" i="6"/>
  <c r="M10" i="6" s="1"/>
  <c r="AC10" i="6" s="1"/>
  <c r="L11" i="6"/>
  <c r="M11" i="6" s="1"/>
  <c r="L12" i="6"/>
  <c r="M12" i="6" s="1"/>
  <c r="AC12" i="6" s="1"/>
  <c r="L13" i="6"/>
  <c r="M13" i="6" s="1"/>
  <c r="L14" i="6"/>
  <c r="M14" i="6" s="1"/>
  <c r="AC14" i="6" s="1"/>
  <c r="L15" i="6"/>
  <c r="M15" i="6" s="1"/>
  <c r="L16" i="6"/>
  <c r="M16" i="6" s="1"/>
  <c r="AC16" i="6" s="1"/>
  <c r="L17" i="6"/>
  <c r="M17" i="6" s="1"/>
  <c r="L18" i="6"/>
  <c r="M18" i="6" s="1"/>
  <c r="AC18" i="6" s="1"/>
  <c r="L19" i="6"/>
  <c r="M19" i="6" s="1"/>
  <c r="L20" i="6"/>
  <c r="M20" i="6" s="1"/>
  <c r="AC20" i="6" s="1"/>
  <c r="L21" i="6"/>
  <c r="M21" i="6" s="1"/>
  <c r="AC21" i="6" s="1"/>
  <c r="L22" i="6"/>
  <c r="M22" i="6" s="1"/>
  <c r="AC22" i="6" s="1"/>
  <c r="K10" i="6"/>
  <c r="K11" i="6"/>
  <c r="AP11" i="6" s="1"/>
  <c r="AQ11" i="6" s="1"/>
  <c r="AR11" i="6" s="1"/>
  <c r="K12" i="6"/>
  <c r="AP12" i="6" s="1"/>
  <c r="AQ12" i="6" s="1"/>
  <c r="AR12" i="6" s="1"/>
  <c r="K13" i="6"/>
  <c r="AP13" i="6" s="1"/>
  <c r="AQ13" i="6" s="1"/>
  <c r="AR13" i="6" s="1"/>
  <c r="K14" i="6"/>
  <c r="K15" i="6"/>
  <c r="AP15" i="6" s="1"/>
  <c r="AQ15" i="6" s="1"/>
  <c r="AR15" i="6" s="1"/>
  <c r="K16" i="6"/>
  <c r="K17" i="6"/>
  <c r="AP17" i="6" s="1"/>
  <c r="AQ17" i="6" s="1"/>
  <c r="AR17" i="6" s="1"/>
  <c r="K18" i="6"/>
  <c r="K19" i="6"/>
  <c r="AP19" i="6" s="1"/>
  <c r="AQ19" i="6" s="1"/>
  <c r="AR19" i="6" s="1"/>
  <c r="K20" i="6"/>
  <c r="AP20" i="6" s="1"/>
  <c r="AQ20" i="6" s="1"/>
  <c r="AR20" i="6" s="1"/>
  <c r="K21" i="6"/>
  <c r="AP21" i="6" s="1"/>
  <c r="AQ21" i="6" s="1"/>
  <c r="AR21" i="6" s="1"/>
  <c r="K22" i="6"/>
  <c r="AN9" i="6"/>
  <c r="AO9" i="6" s="1"/>
  <c r="AM9" i="6"/>
  <c r="AB9" i="6"/>
  <c r="AA9" i="6"/>
  <c r="L9" i="6"/>
  <c r="M9" i="6" s="1"/>
  <c r="K9" i="6"/>
  <c r="AK10" i="5"/>
  <c r="AL10" i="5" s="1"/>
  <c r="AK11" i="5"/>
  <c r="AL11" i="5" s="1"/>
  <c r="AK12" i="5"/>
  <c r="AL12" i="5" s="1"/>
  <c r="AK13" i="5"/>
  <c r="AL13" i="5" s="1"/>
  <c r="AK14" i="5"/>
  <c r="AL14" i="5" s="1"/>
  <c r="AK15" i="5"/>
  <c r="AL15" i="5" s="1"/>
  <c r="AK16" i="5"/>
  <c r="AL16" i="5" s="1"/>
  <c r="AK17" i="5"/>
  <c r="AL17" i="5" s="1"/>
  <c r="AK18" i="5"/>
  <c r="AL18" i="5" s="1"/>
  <c r="AK19" i="5"/>
  <c r="AL19" i="5" s="1"/>
  <c r="AK20" i="5"/>
  <c r="AL20" i="5" s="1"/>
  <c r="AK21" i="5"/>
  <c r="AL21" i="5" s="1"/>
  <c r="AK22" i="5"/>
  <c r="AL22" i="5" s="1"/>
  <c r="AK23" i="5"/>
  <c r="AL23" i="5" s="1"/>
  <c r="AK24" i="5"/>
  <c r="AL24" i="5" s="1"/>
  <c r="AK25" i="5"/>
  <c r="AL25" i="5" s="1"/>
  <c r="AK26" i="5"/>
  <c r="AL26" i="5" s="1"/>
  <c r="AK27" i="5"/>
  <c r="AL27" i="5" s="1"/>
  <c r="AK28" i="5"/>
  <c r="AL28" i="5" s="1"/>
  <c r="AK29" i="5"/>
  <c r="AL29" i="5" s="1"/>
  <c r="AK30" i="5"/>
  <c r="AL30" i="5" s="1"/>
  <c r="AK31" i="5"/>
  <c r="AL31" i="5" s="1"/>
  <c r="AK32" i="5"/>
  <c r="AL32" i="5" s="1"/>
  <c r="AK33" i="5"/>
  <c r="AL33" i="5" s="1"/>
  <c r="AK34" i="5"/>
  <c r="AL34" i="5" s="1"/>
  <c r="AK38" i="5"/>
  <c r="AL38" i="5" s="1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34" i="5"/>
  <c r="AJ38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8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28" i="5"/>
  <c r="Y29" i="5"/>
  <c r="Y30" i="5"/>
  <c r="Y31" i="5"/>
  <c r="Y32" i="5"/>
  <c r="Y33" i="5"/>
  <c r="Y34" i="5"/>
  <c r="Y38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8" i="5"/>
  <c r="J10" i="5"/>
  <c r="AM10" i="5" s="1"/>
  <c r="AN10" i="5" s="1"/>
  <c r="AO10" i="5" s="1"/>
  <c r="J11" i="5"/>
  <c r="AM11" i="5" s="1"/>
  <c r="AN11" i="5" s="1"/>
  <c r="AO11" i="5" s="1"/>
  <c r="J12" i="5"/>
  <c r="J13" i="5"/>
  <c r="J14" i="5"/>
  <c r="AM14" i="5" s="1"/>
  <c r="AN14" i="5" s="1"/>
  <c r="AO14" i="5" s="1"/>
  <c r="J15" i="5"/>
  <c r="AM15" i="5" s="1"/>
  <c r="AN15" i="5" s="1"/>
  <c r="AO15" i="5" s="1"/>
  <c r="J16" i="5"/>
  <c r="J17" i="5"/>
  <c r="AM17" i="5" s="1"/>
  <c r="AN17" i="5" s="1"/>
  <c r="AO17" i="5" s="1"/>
  <c r="J18" i="5"/>
  <c r="AM18" i="5" s="1"/>
  <c r="AN18" i="5" s="1"/>
  <c r="AO18" i="5" s="1"/>
  <c r="J19" i="5"/>
  <c r="AM19" i="5" s="1"/>
  <c r="AN19" i="5" s="1"/>
  <c r="AO19" i="5" s="1"/>
  <c r="J20" i="5"/>
  <c r="AM20" i="5" s="1"/>
  <c r="AN20" i="5" s="1"/>
  <c r="AO20" i="5" s="1"/>
  <c r="J21" i="5"/>
  <c r="AM21" i="5" s="1"/>
  <c r="AN21" i="5" s="1"/>
  <c r="AO21" i="5" s="1"/>
  <c r="J22" i="5"/>
  <c r="AM22" i="5" s="1"/>
  <c r="AN22" i="5" s="1"/>
  <c r="AO22" i="5" s="1"/>
  <c r="J23" i="5"/>
  <c r="AM23" i="5" s="1"/>
  <c r="AN23" i="5" s="1"/>
  <c r="AO23" i="5" s="1"/>
  <c r="J24" i="5"/>
  <c r="AM24" i="5" s="1"/>
  <c r="AN24" i="5" s="1"/>
  <c r="AO24" i="5" s="1"/>
  <c r="J25" i="5"/>
  <c r="AM25" i="5" s="1"/>
  <c r="AN25" i="5" s="1"/>
  <c r="AO25" i="5" s="1"/>
  <c r="J26" i="5"/>
  <c r="AM26" i="5" s="1"/>
  <c r="AN26" i="5" s="1"/>
  <c r="AO26" i="5" s="1"/>
  <c r="J27" i="5"/>
  <c r="AM27" i="5" s="1"/>
  <c r="AN27" i="5" s="1"/>
  <c r="AO27" i="5" s="1"/>
  <c r="J28" i="5"/>
  <c r="AM28" i="5" s="1"/>
  <c r="AN28" i="5" s="1"/>
  <c r="AO28" i="5" s="1"/>
  <c r="J29" i="5"/>
  <c r="AM29" i="5" s="1"/>
  <c r="AN29" i="5" s="1"/>
  <c r="AO29" i="5" s="1"/>
  <c r="J30" i="5"/>
  <c r="AM30" i="5" s="1"/>
  <c r="AN30" i="5" s="1"/>
  <c r="AO30" i="5" s="1"/>
  <c r="J31" i="5"/>
  <c r="AM31" i="5" s="1"/>
  <c r="AN31" i="5" s="1"/>
  <c r="AO31" i="5" s="1"/>
  <c r="J32" i="5"/>
  <c r="AM32" i="5" s="1"/>
  <c r="AN32" i="5" s="1"/>
  <c r="AO32" i="5" s="1"/>
  <c r="J33" i="5"/>
  <c r="AM33" i="5" s="1"/>
  <c r="AN33" i="5" s="1"/>
  <c r="AO33" i="5" s="1"/>
  <c r="J34" i="5"/>
  <c r="AM34" i="5" s="1"/>
  <c r="AN34" i="5" s="1"/>
  <c r="AO34" i="5" s="1"/>
  <c r="J38" i="5"/>
  <c r="AM38" i="5" s="1"/>
  <c r="AN38" i="5" s="1"/>
  <c r="AO38" i="5" s="1"/>
  <c r="AK9" i="5"/>
  <c r="AL9" i="5" s="1"/>
  <c r="AJ9" i="5"/>
  <c r="Z9" i="5"/>
  <c r="Y9" i="5"/>
  <c r="K9" i="5"/>
  <c r="L9" i="5" s="1"/>
  <c r="J9" i="5"/>
  <c r="AM9" i="5" s="1"/>
  <c r="AN10" i="4"/>
  <c r="AO10" i="4" s="1"/>
  <c r="AN11" i="4"/>
  <c r="AO11" i="4" s="1"/>
  <c r="AN12" i="4"/>
  <c r="AO12" i="4" s="1"/>
  <c r="AN13" i="4"/>
  <c r="AO13" i="4" s="1"/>
  <c r="AN14" i="4"/>
  <c r="AO14" i="4" s="1"/>
  <c r="AN15" i="4"/>
  <c r="AO15" i="4" s="1"/>
  <c r="AN16" i="4"/>
  <c r="AO16" i="4" s="1"/>
  <c r="AN17" i="4"/>
  <c r="AO17" i="4" s="1"/>
  <c r="AN18" i="4"/>
  <c r="AO18" i="4" s="1"/>
  <c r="AN19" i="4"/>
  <c r="AO19" i="4" s="1"/>
  <c r="AN20" i="4"/>
  <c r="AO20" i="4" s="1"/>
  <c r="AN21" i="4"/>
  <c r="AO21" i="4" s="1"/>
  <c r="AN22" i="4"/>
  <c r="AO22" i="4" s="1"/>
  <c r="AN23" i="4"/>
  <c r="AO23" i="4" s="1"/>
  <c r="AN24" i="4"/>
  <c r="AO24" i="4" s="1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I10" i="4"/>
  <c r="J10" i="4" s="1"/>
  <c r="AA10" i="4" s="1"/>
  <c r="I11" i="4"/>
  <c r="J11" i="4" s="1"/>
  <c r="I12" i="4"/>
  <c r="J12" i="4" s="1"/>
  <c r="I13" i="4"/>
  <c r="J13" i="4" s="1"/>
  <c r="I14" i="4"/>
  <c r="J14" i="4" s="1"/>
  <c r="AA14" i="4" s="1"/>
  <c r="I15" i="4"/>
  <c r="J15" i="4" s="1"/>
  <c r="I16" i="4"/>
  <c r="J16" i="4" s="1"/>
  <c r="I17" i="4"/>
  <c r="J17" i="4" s="1"/>
  <c r="I18" i="4"/>
  <c r="J18" i="4" s="1"/>
  <c r="AA18" i="4" s="1"/>
  <c r="I19" i="4"/>
  <c r="J19" i="4" s="1"/>
  <c r="I20" i="4"/>
  <c r="J20" i="4" s="1"/>
  <c r="I21" i="4"/>
  <c r="J21" i="4" s="1"/>
  <c r="I22" i="4"/>
  <c r="J22" i="4" s="1"/>
  <c r="I23" i="4"/>
  <c r="J23" i="4" s="1"/>
  <c r="AA23" i="4" s="1"/>
  <c r="I24" i="4"/>
  <c r="J24" i="4" s="1"/>
  <c r="AA24" i="4" s="1"/>
  <c r="H10" i="4"/>
  <c r="H11" i="4"/>
  <c r="H12" i="4"/>
  <c r="H13" i="4"/>
  <c r="H14" i="4"/>
  <c r="H15" i="4"/>
  <c r="AP15" i="4" s="1"/>
  <c r="AQ15" i="4" s="1"/>
  <c r="AR15" i="4" s="1"/>
  <c r="H16" i="4"/>
  <c r="H17" i="4"/>
  <c r="H18" i="4"/>
  <c r="H19" i="4"/>
  <c r="AP19" i="4" s="1"/>
  <c r="AQ19" i="4" s="1"/>
  <c r="AR19" i="4" s="1"/>
  <c r="H20" i="4"/>
  <c r="H21" i="4"/>
  <c r="H22" i="4"/>
  <c r="H23" i="4"/>
  <c r="AP23" i="4" s="1"/>
  <c r="AQ23" i="4" s="1"/>
  <c r="AR23" i="4" s="1"/>
  <c r="H24" i="4"/>
  <c r="AN9" i="4"/>
  <c r="AO9" i="4" s="1"/>
  <c r="AM9" i="4"/>
  <c r="I9" i="4"/>
  <c r="J9" i="4" s="1"/>
  <c r="H9" i="4"/>
  <c r="AP9" i="4" s="1"/>
  <c r="AQ9" i="4" s="1"/>
  <c r="AR9" i="4" s="1"/>
  <c r="AP18" i="4" l="1"/>
  <c r="AQ18" i="4" s="1"/>
  <c r="AR18" i="4" s="1"/>
  <c r="AP10" i="4"/>
  <c r="AQ10" i="4" s="1"/>
  <c r="AR10" i="4" s="1"/>
  <c r="AA21" i="4"/>
  <c r="AP22" i="6"/>
  <c r="AQ22" i="6" s="1"/>
  <c r="AR22" i="6" s="1"/>
  <c r="AP18" i="6"/>
  <c r="AQ18" i="6" s="1"/>
  <c r="AR18" i="6" s="1"/>
  <c r="AP14" i="6"/>
  <c r="AQ14" i="6" s="1"/>
  <c r="AR14" i="6" s="1"/>
  <c r="AP10" i="6"/>
  <c r="AQ10" i="6" s="1"/>
  <c r="AR10" i="6" s="1"/>
  <c r="AC19" i="6"/>
  <c r="AC15" i="6"/>
  <c r="AC11" i="6"/>
  <c r="AP24" i="4"/>
  <c r="AQ24" i="4" s="1"/>
  <c r="AR24" i="4" s="1"/>
  <c r="AP11" i="4"/>
  <c r="AQ11" i="4" s="1"/>
  <c r="AR11" i="4" s="1"/>
  <c r="AP17" i="4"/>
  <c r="AQ17" i="4" s="1"/>
  <c r="AR17" i="4" s="1"/>
  <c r="AA17" i="4"/>
  <c r="AA22" i="4"/>
  <c r="AP22" i="4"/>
  <c r="AQ22" i="4" s="1"/>
  <c r="AR22" i="4" s="1"/>
  <c r="AA16" i="4"/>
  <c r="AP16" i="4"/>
  <c r="AQ16" i="4" s="1"/>
  <c r="AR16" i="4" s="1"/>
  <c r="AP12" i="4"/>
  <c r="AQ12" i="4" s="1"/>
  <c r="AR12" i="4" s="1"/>
  <c r="AA12" i="4"/>
  <c r="AA15" i="4"/>
  <c r="AP20" i="4"/>
  <c r="AQ20" i="4" s="1"/>
  <c r="AR20" i="4" s="1"/>
  <c r="AA20" i="4"/>
  <c r="AP21" i="4"/>
  <c r="AQ21" i="4" s="1"/>
  <c r="AR21" i="4" s="1"/>
  <c r="AP14" i="4"/>
  <c r="AQ14" i="4" s="1"/>
  <c r="AR14" i="4" s="1"/>
  <c r="AP13" i="4"/>
  <c r="AQ13" i="4" s="1"/>
  <c r="AR13" i="4" s="1"/>
  <c r="AA19" i="4"/>
  <c r="AP16" i="6"/>
  <c r="AQ16" i="6" s="1"/>
  <c r="AR16" i="6" s="1"/>
  <c r="AC17" i="6"/>
  <c r="AM16" i="5"/>
  <c r="AN16" i="5" s="1"/>
  <c r="AO16" i="5" s="1"/>
  <c r="AM13" i="5"/>
  <c r="AN13" i="5" s="1"/>
  <c r="AO13" i="5" s="1"/>
  <c r="AM12" i="5"/>
  <c r="AN12" i="5" s="1"/>
  <c r="AO12" i="5" s="1"/>
  <c r="AP9" i="6"/>
  <c r="AQ9" i="6" s="1"/>
  <c r="AR9" i="6" s="1"/>
  <c r="I28" i="4"/>
  <c r="J28" i="4" s="1"/>
  <c r="I29" i="4"/>
  <c r="J29" i="4" s="1"/>
  <c r="I27" i="4"/>
  <c r="J27" i="4" s="1"/>
  <c r="AA9" i="4"/>
  <c r="AN29" i="4"/>
  <c r="AO29" i="4" s="1"/>
  <c r="AN28" i="4"/>
  <c r="AO28" i="4" s="1"/>
  <c r="AN27" i="4"/>
  <c r="AO27" i="4" s="1"/>
  <c r="AK43" i="5"/>
  <c r="AL43" i="5" s="1"/>
  <c r="AK42" i="5"/>
  <c r="AL42" i="5" s="1"/>
  <c r="AK41" i="5"/>
  <c r="AL41" i="5" s="1"/>
  <c r="L26" i="6"/>
  <c r="M26" i="6" s="1"/>
  <c r="L27" i="6"/>
  <c r="M27" i="6" s="1"/>
  <c r="L25" i="6"/>
  <c r="M25" i="6" s="1"/>
  <c r="AN26" i="6"/>
  <c r="AO26" i="6" s="1"/>
  <c r="AN27" i="6"/>
  <c r="AO27" i="6" s="1"/>
  <c r="AN25" i="6"/>
  <c r="AO25" i="6" s="1"/>
  <c r="AN9" i="5"/>
  <c r="AO9" i="5" s="1"/>
  <c r="AC13" i="6"/>
  <c r="AA13" i="4"/>
  <c r="AA11" i="4"/>
  <c r="AC9" i="6"/>
  <c r="AA38" i="5"/>
  <c r="L38" i="5"/>
  <c r="AA33" i="5"/>
  <c r="L33" i="5"/>
  <c r="AA31" i="5"/>
  <c r="L31" i="5"/>
  <c r="AA29" i="5"/>
  <c r="L29" i="5"/>
  <c r="AA27" i="5"/>
  <c r="L27" i="5"/>
  <c r="AA25" i="5"/>
  <c r="L25" i="5"/>
  <c r="AA23" i="5"/>
  <c r="L23" i="5"/>
  <c r="AA21" i="5"/>
  <c r="L21" i="5"/>
  <c r="AA19" i="5"/>
  <c r="L19" i="5"/>
  <c r="AA17" i="5"/>
  <c r="L17" i="5"/>
  <c r="AA15" i="5"/>
  <c r="L15" i="5"/>
  <c r="AA13" i="5"/>
  <c r="L13" i="5"/>
  <c r="AA11" i="5"/>
  <c r="L11" i="5"/>
  <c r="AA9" i="5"/>
  <c r="AA34" i="5"/>
  <c r="L34" i="5"/>
  <c r="AA32" i="5"/>
  <c r="L32" i="5"/>
  <c r="AA30" i="5"/>
  <c r="L30" i="5"/>
  <c r="AA28" i="5"/>
  <c r="L28" i="5"/>
  <c r="AA26" i="5"/>
  <c r="L26" i="5"/>
  <c r="AA24" i="5"/>
  <c r="L24" i="5"/>
  <c r="AA22" i="5"/>
  <c r="L22" i="5"/>
  <c r="AA20" i="5"/>
  <c r="L20" i="5"/>
  <c r="AA18" i="5"/>
  <c r="L18" i="5"/>
  <c r="AA16" i="5"/>
  <c r="L16" i="5"/>
  <c r="AA14" i="5"/>
  <c r="L14" i="5"/>
  <c r="AA12" i="5"/>
  <c r="L12" i="5"/>
  <c r="AA10" i="5"/>
  <c r="L10" i="5"/>
  <c r="AQ34" i="4" l="1"/>
  <c r="AR34" i="4" s="1"/>
  <c r="K42" i="5"/>
  <c r="L42" i="5" s="1"/>
  <c r="AQ32" i="4"/>
  <c r="AR32" i="4" s="1"/>
  <c r="Z43" i="5"/>
  <c r="AA43" i="5" s="1"/>
  <c r="Z42" i="5"/>
  <c r="AA42" i="5" s="1"/>
  <c r="Z41" i="5"/>
  <c r="AA41" i="5" s="1"/>
  <c r="K43" i="5"/>
  <c r="L43" i="5" s="1"/>
  <c r="AB27" i="6"/>
  <c r="AC27" i="6" s="1"/>
  <c r="AB25" i="6"/>
  <c r="AC25" i="6" s="1"/>
  <c r="AB26" i="6"/>
  <c r="AC26" i="6" s="1"/>
  <c r="AQ32" i="6"/>
  <c r="AR32" i="6" s="1"/>
  <c r="AQ30" i="6"/>
  <c r="AR30" i="6" s="1"/>
  <c r="AQ31" i="6"/>
  <c r="AR31" i="6" s="1"/>
  <c r="AN48" i="5"/>
  <c r="AO48" i="5" s="1"/>
  <c r="AN46" i="5"/>
  <c r="AO46" i="5" s="1"/>
  <c r="AN47" i="5"/>
  <c r="AO47" i="5" s="1"/>
  <c r="K41" i="5"/>
  <c r="L41" i="5" s="1"/>
  <c r="Z29" i="4"/>
  <c r="AA29" i="4" s="1"/>
  <c r="Z28" i="4"/>
  <c r="AA28" i="4" s="1"/>
  <c r="Z27" i="4"/>
  <c r="AA27" i="4" s="1"/>
  <c r="AQ33" i="4"/>
  <c r="AR33" i="4" s="1"/>
</calcChain>
</file>

<file path=xl/sharedStrings.xml><?xml version="1.0" encoding="utf-8"?>
<sst xmlns="http://schemas.openxmlformats.org/spreadsheetml/2006/main" count="269" uniqueCount="131">
  <si>
    <t xml:space="preserve">Лист наблюдения  </t>
  </si>
  <si>
    <t xml:space="preserve">Учебный год: ____________       Группа:_____________________     Дата проведения:___________ </t>
  </si>
  <si>
    <t>Образовательная область "Коммуникация"</t>
  </si>
  <si>
    <t>№</t>
  </si>
  <si>
    <t>Ф.И.ребенка</t>
  </si>
  <si>
    <t>Развитие речи</t>
  </si>
  <si>
    <t>Художественная литература</t>
  </si>
  <si>
    <t>Казахский язык (в группах с русским языком обучения)</t>
  </si>
  <si>
    <t>Общее количество баллов</t>
  </si>
  <si>
    <t>Средний балл</t>
  </si>
  <si>
    <t xml:space="preserve">Уровень усвоения Типовой программы </t>
  </si>
  <si>
    <t>кол-во</t>
  </si>
  <si>
    <t>%</t>
  </si>
  <si>
    <t>общее</t>
  </si>
  <si>
    <t>средний</t>
  </si>
  <si>
    <t>уровень</t>
  </si>
  <si>
    <t>к-во</t>
  </si>
  <si>
    <t xml:space="preserve">результатов диагностики итогового контроля в средней группе (от 4 до 5 лет) </t>
  </si>
  <si>
    <t xml:space="preserve">результатов диагностики стартового контроля в средней группе (от 4 до 5 лет) </t>
  </si>
  <si>
    <t xml:space="preserve">результатов диагностики промежуточного контроля в средней группе (от 4 до 5 лет) </t>
  </si>
  <si>
    <t>всего детей</t>
  </si>
  <si>
    <t>А (всего детей)</t>
  </si>
  <si>
    <t xml:space="preserve">Б (I уровень) </t>
  </si>
  <si>
    <t>Г (III уровень)</t>
  </si>
  <si>
    <t xml:space="preserve">В (II уровень) </t>
  </si>
  <si>
    <t>І уровень</t>
  </si>
  <si>
    <t>ІІ уровень</t>
  </si>
  <si>
    <t>ІІІ уровень</t>
  </si>
  <si>
    <t>І ур</t>
  </si>
  <si>
    <t>ІІ ур</t>
  </si>
  <si>
    <t>ІІІ ур</t>
  </si>
  <si>
    <t>4-5-К.19 умеет произносить все звуки четко, правильно и в разных темпах</t>
  </si>
  <si>
    <t>4-5-К.20 воспроизводит различные интонации, меняя силу голоса</t>
  </si>
  <si>
    <t>4-5-К.21 соблюдает чувство ритма и координацию движений, согласуя их с партнером</t>
  </si>
  <si>
    <t>4-5-К.22 ориентируется на сцене, площадке</t>
  </si>
  <si>
    <t>4-5-К.23 взаимодействует со взрослыми и сверстниками в процессе подготовки театрализованной постановки</t>
  </si>
  <si>
    <t>4-5-К.24 выражает свое отношение к поступкам литературных персонажей</t>
  </si>
  <si>
    <t>4-5-К.25 оценивает его с точки зрения нравственных норм и представлений</t>
  </si>
  <si>
    <t>4-5-К.26 проявляет дружеские отношения и взаимопомощь</t>
  </si>
  <si>
    <t>4-5-К.1 умеет вступать в контакт со сверстниками и взрослыми, выполняет их просьбы</t>
  </si>
  <si>
    <t>4-5-К.2 использует в речи разные типы предложений (простые и сложные), прилагательные, глаголы, наречия, предлоги; знает слова, обозначающие профессии людей, их особенности, назначения предметов домашнего обихода и природного окружения</t>
  </si>
  <si>
    <t>4-5-К.3 умеет устанавливать причинно-следственную связь</t>
  </si>
  <si>
    <t>4-5-К.4 употребляет слова с обобщающим значением (транспорт, овощи, одежда)</t>
  </si>
  <si>
    <t>4-5-К.5 называет числительные, согласовывая их в роде, числе и падеже с существительными</t>
  </si>
  <si>
    <t>4-5-К.6 рассказывает о семье, семейном быте, народных традициях, о своем городе (поселке, селе)</t>
  </si>
  <si>
    <t>4-5-К.7 составляет рассказ по образцу, пересказывает небольшие сказки и рассказы</t>
  </si>
  <si>
    <t>4-5-К.8 умеет эмоционально воспринимать художественные произведения</t>
  </si>
  <si>
    <t>4-5-К.9 рассказывает знакомые сказки</t>
  </si>
  <si>
    <t>4-5-К.10 называет несколько произведений, которые ему нравятся</t>
  </si>
  <si>
    <t>4-5-К.11 умеет оценивать поступки литературных героев</t>
  </si>
  <si>
    <t>4-5-К.12 придумывает истории; инсценирует отрывки из знакомых произведений</t>
  </si>
  <si>
    <t>4-5-К.13 таныс сөздерді дұрыс атайды және ажыратады</t>
  </si>
  <si>
    <t>4-5-К.14 10-ға дейін тура және кері санайды</t>
  </si>
  <si>
    <t>4-5-К.15 сөз ішіндегі қазақ тіліне тән дыбыстарды дұрыс айтады</t>
  </si>
  <si>
    <t>4-5-К.16 күнделікті жиі қолданылатын кейбір тұрмыстық заттардың, жемістердің, көкөністердің, жануарлардың, құстардың атауларын айтады және түсінеді</t>
  </si>
  <si>
    <t>4-5-К.17 заттардың сынын, санын, қимылын білдіретін сөздерді айтады</t>
  </si>
  <si>
    <t>4-5-К.18 таныс сөздерді күнделікті өмірде қолданады</t>
  </si>
  <si>
    <t>4-5-К.19 қарапайым сұрақтар қояды және оған жауап береді</t>
  </si>
  <si>
    <t>4-5-К.20 зат есімдерді жекеше және көпше түрде қолданады</t>
  </si>
  <si>
    <t>4-5-К.21 шағын қарапайым мәтіндерді, тақпақтар мен өлеңдерді тыңдайды, түсінеді және мазмұндайды, жатқа айта алады</t>
  </si>
  <si>
    <t>4-5-К.22 умеет произносить все звуки четко, правильно и в разных темпах</t>
  </si>
  <si>
    <t>4-5-К.23 воспроизводит различные интонации, меняя силу голоса</t>
  </si>
  <si>
    <t>4-5-К.24 соблюдает чувство ритма и координацию движений, согласуя их с партнером</t>
  </si>
  <si>
    <t>4-5-К.25 ориентируется на сцене, площадке</t>
  </si>
  <si>
    <t>4-5-К.26 взаимодействует со взрослыми и сверстниками в процессе подготовки театрализованной постановки</t>
  </si>
  <si>
    <t>4-5-К.27 выражает свое отношение к поступкам литературных персонажей</t>
  </si>
  <si>
    <t>4-5-К.28 оценивает его с точки зрения нравственных норм и представлений</t>
  </si>
  <si>
    <t>4-5-К.29 проявляет дружеские отношения и взаимопомощь</t>
  </si>
  <si>
    <t>4-5-К.1 умеет правильно произносить все звуки родного языка</t>
  </si>
  <si>
    <t>4-5-К.2 вступает в контакт со сверстниками и взрослыми и выполняет их просьбы</t>
  </si>
  <si>
    <t>4-5-К.3 использует в речи разные типы предложений, предлоги</t>
  </si>
  <si>
    <t>4-5-К.4 составляет небольшие рассказы по содержанию картин из личного опыта</t>
  </si>
  <si>
    <t>4-5-К.5 умеет слушать, рассказывать, читать наизусть стихотворения</t>
  </si>
  <si>
    <t>4-5-К.6 сочиняет небольшие рассказы</t>
  </si>
  <si>
    <t>4-5-К.7 называет несколько произведений, которые ему нравятся</t>
  </si>
  <si>
    <t>4-5-К.8 использует литературные образы в игре</t>
  </si>
  <si>
    <t>4-5-К.9 эмоционально выражает свое отношение к содержанию текста, персонажам, их поступкам при пересказывании знакомых произведений</t>
  </si>
  <si>
    <t>4-5-К.10 таныс сөздерді дұрыс атайды және ажыратады</t>
  </si>
  <si>
    <t>4-5-К.11 сөз ішіндегі қазақ тіліне тән дыбыстарды дұрыс айтады</t>
  </si>
  <si>
    <t>4-5-К.12 күнделікті кейбір тұрмыстық заттардың, көкөністердің, жануарлардың, құстардың, адамның дене мүшелерін, табиғат құбылыстарын атайды және түсінеді</t>
  </si>
  <si>
    <t>4-5-К.13 заттардың сынын, санын, қимылын білдіретін сөздерді айтады</t>
  </si>
  <si>
    <t>4-5-К.14 5-ке дейін тура және кері санайды</t>
  </si>
  <si>
    <t>4-5-К.15 таныс сөздерді күнделікті өмірде қолданады</t>
  </si>
  <si>
    <t>4-5-К.16 өзі және өзінің отбасы туралы айтады</t>
  </si>
  <si>
    <t>4-5-К.17 айналасындағы адамдармен қарым-қатынас жасауға қажетті сөздерді айтады</t>
  </si>
  <si>
    <t>4-5-К.18 зат есімдерді жекеше және көпше түрде қолданады</t>
  </si>
  <si>
    <t>4-5-К.19 шағын қарапайым мәтіндерді, тақпақтар мен өлеңдерді тыңдайды, түсінеді және мазмұндайды, жатқа айта алады</t>
  </si>
  <si>
    <t>4-5-К.20 ойыншықтар мен суреттер туралы педагогтың үлгісі бойынша қысқа мәтіндер құрастырады</t>
  </si>
  <si>
    <t>4-5-К.21 называет несколько знакомых произведений</t>
  </si>
  <si>
    <t>4-5-К.22 умеет создавать образ невербальными средствами</t>
  </si>
  <si>
    <t>4-5-К.23 выражает свою мысль в кругу сверстников, прислушивается к мнению других</t>
  </si>
  <si>
    <t>4-5-К.24 знает особенности поведения, характерные для мальчиков и девочек</t>
  </si>
  <si>
    <t>4-5-К.25 последовательно излагает и выполняет события сказки</t>
  </si>
  <si>
    <t>4-5-К.26 владеет приемами работы с различными видами театрализованной деятельности</t>
  </si>
  <si>
    <t>4-5-К.27 координирует свои действия с действиями партнера; ориентируется на сцене</t>
  </si>
  <si>
    <t>4-5-К.28 выражает свое отношение к поступкам литературных персонажей</t>
  </si>
  <si>
    <t>4-5-К.29 оценивает с точки зрения нравственных норм и представлений</t>
  </si>
  <si>
    <t>4-5-К.1 соблюдает приемы выразительности речи (темп речи, интонация)</t>
  </si>
  <si>
    <t>4-5-К.2 произносит внятно все звуки речи</t>
  </si>
  <si>
    <t>4-5-К.3 отвечает на вопросы при рассматривании картин, предметов</t>
  </si>
  <si>
    <t>4-5-К.4 воспроизводит короткие сказки и рассказы; называет признаки и качества предметов и явлений</t>
  </si>
  <si>
    <t>4-5-К.5 применяет необходимые слова и словосочетания</t>
  </si>
  <si>
    <t>4-5-К.6 употребляет существительные с предлогами в, на, под, за, около</t>
  </si>
  <si>
    <t>4-5-К.7 умеет различать жанры произведений (стихотворения, сказки, рассказы и другие)</t>
  </si>
  <si>
    <t>4-5-К.8 эмоционально воспринимает сюжет; называет знакомые произведения по картинкам, отвечает на вопросы по ним</t>
  </si>
  <si>
    <t>4-5-К.9 умеет читать стихотворения осмысленно и эмоционально</t>
  </si>
  <si>
    <t>4-5-К.10 проявляет сопереживание сказочным персонажам</t>
  </si>
  <si>
    <t>4-5-К.11 таныс сөздерді дұрыс атайды және ажыратады</t>
  </si>
  <si>
    <t>4-5-К.12 сөз ішіндегі қазақ тіліне тән дыбыстарды дұрыс айтады</t>
  </si>
  <si>
    <t>4-5-К.13 туыстық қатынасқа байланысты сөздерді, кейбір тұрмыстық заттардың, жемістердің, көкөністердің, жануарлардың, апта күндерінің, ай атауларын, жыл мезгілдерін айтады және түсінеді</t>
  </si>
  <si>
    <t>4-5-К.14 заттардың түсі, көлемі бойынша белгілерін, санын, қимылын білдіретін сөздерді айтады</t>
  </si>
  <si>
    <t>4-5-К.15 қарапайым сұрақтар қояды және оған жауап береді</t>
  </si>
  <si>
    <t>4-5-К.16 2-3 сөйлеммен жақын маңдағы заттарға, ойыншықтарға, жемістерге қысқа сипаттама береді</t>
  </si>
  <si>
    <t>4-5-К.17 шағын қарапайым мәтіндерді, тақпақтар мен өлеңдерді тыңдайды, түсінеді және мазмұндайды, жатқа айта алады</t>
  </si>
  <si>
    <t>4-5-К.18 қазақ тілінде жай сөйлемдер құрастыра алады</t>
  </si>
  <si>
    <t>Шестюк Димитрий</t>
  </si>
  <si>
    <t>Доценко Вениамин</t>
  </si>
  <si>
    <t>Дубровский Павел</t>
  </si>
  <si>
    <t>Реммель Максим</t>
  </si>
  <si>
    <t>Реммель Михаил</t>
  </si>
  <si>
    <t>Демина Эмилия</t>
  </si>
  <si>
    <t>Осоольчук София</t>
  </si>
  <si>
    <t>Огневой Ярослав</t>
  </si>
  <si>
    <t>Иванова Анна</t>
  </si>
  <si>
    <t>Поплевичева Виктория</t>
  </si>
  <si>
    <t>Шестюк Евгений</t>
  </si>
  <si>
    <t>Апарина Роза</t>
  </si>
  <si>
    <t>Кобылин Максим</t>
  </si>
  <si>
    <t>Перепелица Сабрина</t>
  </si>
  <si>
    <t>Мұқатай Дария</t>
  </si>
  <si>
    <t>Богомазов Павел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</si>
</sst>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3" borderId="1" xfId="0" applyFont="1" applyFill="1" applyBorder="1"/>
    <xf numFmtId="0" fontId="1" fillId="3" borderId="1" xfId="0" applyFont="1" applyFill="1" applyBorder="1"/>
    <xf numFmtId="0" fontId="2" fillId="4" borderId="1" xfId="0" applyFont="1" applyFill="1" applyBorder="1"/>
    <xf numFmtId="0" fontId="1" fillId="4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left" vertical="top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right" vertical="center"/>
    </xf>
    <xf numFmtId="0" fontId="1" fillId="5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5" borderId="5" xfId="0" applyFont="1" applyFill="1" applyBorder="1" applyAlignment="1">
      <alignment horizontal="center" vertical="center" textRotation="90"/>
    </xf>
    <xf numFmtId="0" fontId="1" fillId="5" borderId="7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102"/>
  <sheetViews>
    <sheetView topLeftCell="J16" zoomScale="70" zoomScaleNormal="70" workbookViewId="0">
      <selection activeCell="AG10" sqref="AG10"/>
    </sheetView>
  </sheetViews>
  <sheetFormatPr defaultRowHeight="15" x14ac:dyDescent="0.25"/>
  <cols>
    <col min="2" max="2" width="5.28515625" customWidth="1"/>
    <col min="3" max="3" width="34.42578125" customWidth="1"/>
    <col min="4" max="4" width="8.85546875" customWidth="1"/>
    <col min="5" max="5" width="4.85546875" customWidth="1"/>
    <col min="6" max="6" width="6.5703125" customWidth="1"/>
    <col min="7" max="7" width="10.28515625" customWidth="1"/>
    <col min="8" max="8" width="8" customWidth="1"/>
    <col min="9" max="9" width="7.5703125" customWidth="1"/>
    <col min="10" max="11" width="4.5703125" customWidth="1"/>
    <col min="12" max="12" width="10.42578125" customWidth="1"/>
    <col min="13" max="13" width="9.5703125" customWidth="1"/>
    <col min="14" max="14" width="9.42578125" customWidth="1"/>
    <col min="15" max="24" width="7.140625" customWidth="1"/>
    <col min="25" max="26" width="4.42578125" customWidth="1"/>
    <col min="27" max="27" width="11.42578125" customWidth="1"/>
    <col min="28" max="28" width="7.140625" customWidth="1"/>
    <col min="29" max="29" width="7.42578125" customWidth="1"/>
    <col min="30" max="30" width="18.5703125" customWidth="1"/>
    <col min="31" max="31" width="9.140625" customWidth="1"/>
    <col min="32" max="32" width="8.28515625" customWidth="1"/>
    <col min="33" max="33" width="11.28515625" customWidth="1"/>
    <col min="34" max="34" width="13.140625" customWidth="1"/>
    <col min="35" max="35" width="7.85546875" customWidth="1"/>
    <col min="36" max="37" width="4.42578125" customWidth="1"/>
    <col min="38" max="38" width="9.5703125" customWidth="1"/>
  </cols>
  <sheetData>
    <row r="2" spans="1:42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</row>
    <row r="3" spans="1:42" x14ac:dyDescent="0.25">
      <c r="A3" s="30" t="s">
        <v>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</row>
    <row r="4" spans="1:42" x14ac:dyDescent="0.25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</row>
    <row r="6" spans="1:42" x14ac:dyDescent="0.25">
      <c r="B6" s="31" t="s">
        <v>2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1"/>
      <c r="AN6" s="31"/>
      <c r="AO6" s="31"/>
    </row>
    <row r="7" spans="1:42" ht="40.5" customHeight="1" x14ac:dyDescent="0.25">
      <c r="B7" s="33" t="s">
        <v>3</v>
      </c>
      <c r="C7" s="34" t="s">
        <v>4</v>
      </c>
      <c r="D7" s="33" t="s">
        <v>5</v>
      </c>
      <c r="E7" s="33"/>
      <c r="F7" s="33"/>
      <c r="G7" s="33"/>
      <c r="H7" s="33"/>
      <c r="I7" s="33"/>
      <c r="J7" s="25" t="s">
        <v>13</v>
      </c>
      <c r="K7" s="26" t="s">
        <v>14</v>
      </c>
      <c r="L7" s="28" t="s">
        <v>15</v>
      </c>
      <c r="M7" s="35" t="s">
        <v>6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25" t="s">
        <v>13</v>
      </c>
      <c r="Z7" s="26" t="s">
        <v>14</v>
      </c>
      <c r="AA7" s="28" t="s">
        <v>15</v>
      </c>
      <c r="AB7" s="35" t="s">
        <v>7</v>
      </c>
      <c r="AC7" s="35"/>
      <c r="AD7" s="35"/>
      <c r="AE7" s="35"/>
      <c r="AF7" s="35"/>
      <c r="AG7" s="35"/>
      <c r="AH7" s="35"/>
      <c r="AI7" s="35"/>
      <c r="AJ7" s="25" t="s">
        <v>13</v>
      </c>
      <c r="AK7" s="26" t="s">
        <v>14</v>
      </c>
      <c r="AL7" s="28" t="s">
        <v>15</v>
      </c>
      <c r="AM7" s="36" t="s">
        <v>8</v>
      </c>
      <c r="AN7" s="38" t="s">
        <v>9</v>
      </c>
      <c r="AO7" s="39" t="s">
        <v>10</v>
      </c>
    </row>
    <row r="8" spans="1:42" ht="195" customHeight="1" x14ac:dyDescent="0.25">
      <c r="B8" s="33"/>
      <c r="C8" s="33"/>
      <c r="D8" s="13" t="s">
        <v>97</v>
      </c>
      <c r="E8" s="13" t="s">
        <v>98</v>
      </c>
      <c r="F8" s="13" t="s">
        <v>99</v>
      </c>
      <c r="G8" s="13" t="s">
        <v>100</v>
      </c>
      <c r="H8" s="13" t="s">
        <v>101</v>
      </c>
      <c r="I8" s="13" t="s">
        <v>102</v>
      </c>
      <c r="J8" s="25"/>
      <c r="K8" s="26"/>
      <c r="L8" s="28"/>
      <c r="M8" s="14" t="s">
        <v>103</v>
      </c>
      <c r="N8" s="13" t="s">
        <v>104</v>
      </c>
      <c r="O8" s="13" t="s">
        <v>105</v>
      </c>
      <c r="P8" s="13" t="s">
        <v>106</v>
      </c>
      <c r="Q8" s="13" t="s">
        <v>31</v>
      </c>
      <c r="R8" s="13" t="s">
        <v>32</v>
      </c>
      <c r="S8" s="13" t="s">
        <v>33</v>
      </c>
      <c r="T8" s="13" t="s">
        <v>34</v>
      </c>
      <c r="U8" s="13" t="s">
        <v>35</v>
      </c>
      <c r="V8" s="13" t="s">
        <v>36</v>
      </c>
      <c r="W8" s="13" t="s">
        <v>37</v>
      </c>
      <c r="X8" s="13" t="s">
        <v>38</v>
      </c>
      <c r="Y8" s="25"/>
      <c r="Z8" s="26"/>
      <c r="AA8" s="28"/>
      <c r="AB8" s="13" t="s">
        <v>107</v>
      </c>
      <c r="AC8" s="13" t="s">
        <v>108</v>
      </c>
      <c r="AD8" s="13" t="s">
        <v>109</v>
      </c>
      <c r="AE8" s="13" t="s">
        <v>110</v>
      </c>
      <c r="AF8" s="13" t="s">
        <v>111</v>
      </c>
      <c r="AG8" s="13" t="s">
        <v>112</v>
      </c>
      <c r="AH8" s="13" t="s">
        <v>113</v>
      </c>
      <c r="AI8" s="13" t="s">
        <v>114</v>
      </c>
      <c r="AJ8" s="25"/>
      <c r="AK8" s="26"/>
      <c r="AL8" s="28"/>
      <c r="AM8" s="37"/>
      <c r="AN8" s="38"/>
      <c r="AO8" s="39"/>
    </row>
    <row r="9" spans="1:42" x14ac:dyDescent="0.25">
      <c r="B9" s="1">
        <v>1</v>
      </c>
      <c r="C9" s="1" t="s">
        <v>116</v>
      </c>
      <c r="D9" s="1">
        <v>1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5">
        <f>SUM(D9:I9)</f>
        <v>7</v>
      </c>
      <c r="K9" s="7">
        <f>AVERAGE(D9:I9)</f>
        <v>1.1666666666666667</v>
      </c>
      <c r="L9" s="10" t="str">
        <f t="shared" ref="L9:L38" si="0">IF(D9="","",VLOOKUP(K9,$J$100:$K$102,2,TRUE))</f>
        <v>І ур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5">
        <f>SUM(M9:X9)</f>
        <v>12</v>
      </c>
      <c r="Z9" s="7">
        <f>AVERAGE(M9:X9)</f>
        <v>1</v>
      </c>
      <c r="AA9" s="10" t="str">
        <f t="shared" ref="AA9:AA38" si="1">IF(K9="","",VLOOKUP(Z9,$J$100:$K$102,2,TRUE))</f>
        <v>І ур</v>
      </c>
      <c r="AB9" s="1">
        <v>1</v>
      </c>
      <c r="AC9" s="1">
        <v>1</v>
      </c>
      <c r="AD9" s="1">
        <v>1</v>
      </c>
      <c r="AE9" s="1">
        <v>1</v>
      </c>
      <c r="AF9" s="1">
        <v>2</v>
      </c>
      <c r="AG9" s="1">
        <v>1</v>
      </c>
      <c r="AH9" s="1">
        <v>1</v>
      </c>
      <c r="AI9" s="1">
        <v>1</v>
      </c>
      <c r="AJ9" s="5">
        <f>SUM(AB9:AI9)</f>
        <v>9</v>
      </c>
      <c r="AK9" s="7">
        <f>AVERAGE(AB9:AI9)</f>
        <v>1.125</v>
      </c>
      <c r="AL9" s="10" t="str">
        <f t="shared" ref="AL9:AL38" si="2">IF(AD9="","",VLOOKUP(AK9,$J$100:$K$102,2,TRUE))</f>
        <v>І ур</v>
      </c>
      <c r="AM9" s="6">
        <f>J9+Y9+AJ9</f>
        <v>28</v>
      </c>
      <c r="AN9" s="8">
        <f>AM9/26</f>
        <v>1.0769230769230769</v>
      </c>
      <c r="AO9" s="10" t="str">
        <f t="shared" ref="AO9" si="3">IF(AG9="","",VLOOKUP(AN9,$J$100:$K$102,2,TRUE))</f>
        <v>І ур</v>
      </c>
    </row>
    <row r="10" spans="1:42" x14ac:dyDescent="0.25">
      <c r="B10" s="1">
        <v>2</v>
      </c>
      <c r="C10" s="1" t="s">
        <v>117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5">
        <f t="shared" ref="J10:J38" si="4">SUM(D10:I10)</f>
        <v>6</v>
      </c>
      <c r="K10" s="7">
        <f t="shared" ref="K10:K38" si="5">AVERAGE(D10:I10)</f>
        <v>1</v>
      </c>
      <c r="L10" s="10" t="str">
        <f t="shared" si="0"/>
        <v>І ур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5">
        <f t="shared" ref="Y10:Y38" si="6">SUM(M10:X10)</f>
        <v>12</v>
      </c>
      <c r="Z10" s="7">
        <f t="shared" ref="Z10:Z38" si="7">AVERAGE(M10:X10)</f>
        <v>1</v>
      </c>
      <c r="AA10" s="10" t="str">
        <f t="shared" si="1"/>
        <v>І ур</v>
      </c>
      <c r="AB10" s="1">
        <v>1</v>
      </c>
      <c r="AC10" s="1">
        <v>2</v>
      </c>
      <c r="AD10" s="1">
        <v>2</v>
      </c>
      <c r="AE10" s="1">
        <v>1</v>
      </c>
      <c r="AF10" s="1">
        <v>1</v>
      </c>
      <c r="AG10" s="1">
        <v>2</v>
      </c>
      <c r="AH10" s="1">
        <v>2</v>
      </c>
      <c r="AI10" s="1">
        <v>1</v>
      </c>
      <c r="AJ10" s="5">
        <f t="shared" ref="AJ10:AJ38" si="8">SUM(AB10:AI10)</f>
        <v>12</v>
      </c>
      <c r="AK10" s="7">
        <f t="shared" ref="AK10:AK38" si="9">AVERAGE(AB10:AI10)</f>
        <v>1.5</v>
      </c>
      <c r="AL10" s="10" t="str">
        <f t="shared" si="2"/>
        <v>І ур</v>
      </c>
      <c r="AM10" s="6">
        <f t="shared" ref="AM10:AM38" si="10">J10+Y10+AJ10</f>
        <v>30</v>
      </c>
      <c r="AN10" s="8">
        <f t="shared" ref="AN10:AN38" si="11">AM10/26</f>
        <v>1.1538461538461537</v>
      </c>
      <c r="AO10" s="10" t="str">
        <f t="shared" ref="AO10:AO38" si="12">IF(AG10="","",VLOOKUP(AN10,$J$100:$K$102,2,TRUE))</f>
        <v>І ур</v>
      </c>
    </row>
    <row r="11" spans="1:42" x14ac:dyDescent="0.25">
      <c r="B11" s="1">
        <v>3</v>
      </c>
      <c r="C11" s="1" t="s">
        <v>118</v>
      </c>
      <c r="D11" s="1">
        <v>1</v>
      </c>
      <c r="E11" s="1">
        <v>2</v>
      </c>
      <c r="F11" s="1">
        <v>2</v>
      </c>
      <c r="G11" s="1">
        <v>2</v>
      </c>
      <c r="H11" s="1">
        <v>1</v>
      </c>
      <c r="I11" s="1">
        <v>2</v>
      </c>
      <c r="J11" s="5">
        <f t="shared" si="4"/>
        <v>10</v>
      </c>
      <c r="K11" s="7">
        <f t="shared" si="5"/>
        <v>1.6666666666666667</v>
      </c>
      <c r="L11" s="10" t="str">
        <f t="shared" si="0"/>
        <v>ІІ ур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5">
        <f t="shared" si="6"/>
        <v>24</v>
      </c>
      <c r="Z11" s="7">
        <f t="shared" si="7"/>
        <v>2</v>
      </c>
      <c r="AA11" s="10" t="str">
        <f t="shared" si="1"/>
        <v>ІІ ур</v>
      </c>
      <c r="AB11" s="1">
        <v>1</v>
      </c>
      <c r="AC11" s="1">
        <v>1</v>
      </c>
      <c r="AD11" s="1">
        <v>1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  <c r="AJ11" s="5">
        <f t="shared" si="8"/>
        <v>8</v>
      </c>
      <c r="AK11" s="7">
        <f t="shared" si="9"/>
        <v>1</v>
      </c>
      <c r="AL11" s="10" t="str">
        <f t="shared" si="2"/>
        <v>І ур</v>
      </c>
      <c r="AM11" s="6">
        <f t="shared" si="10"/>
        <v>42</v>
      </c>
      <c r="AN11" s="8">
        <f t="shared" si="11"/>
        <v>1.6153846153846154</v>
      </c>
      <c r="AO11" s="10" t="str">
        <f t="shared" si="12"/>
        <v>ІІ ур</v>
      </c>
    </row>
    <row r="12" spans="1:42" x14ac:dyDescent="0.25">
      <c r="B12" s="1">
        <v>4</v>
      </c>
      <c r="C12" s="1" t="s">
        <v>119</v>
      </c>
      <c r="D12" s="1">
        <v>2</v>
      </c>
      <c r="E12" s="1">
        <v>1</v>
      </c>
      <c r="F12" s="1">
        <v>2</v>
      </c>
      <c r="G12" s="1">
        <v>2</v>
      </c>
      <c r="H12" s="1">
        <v>1</v>
      </c>
      <c r="I12" s="1">
        <v>2</v>
      </c>
      <c r="J12" s="5">
        <f t="shared" si="4"/>
        <v>10</v>
      </c>
      <c r="K12" s="7">
        <f t="shared" si="5"/>
        <v>1.6666666666666667</v>
      </c>
      <c r="L12" s="10" t="str">
        <f t="shared" si="0"/>
        <v>ІІ ур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5">
        <f t="shared" si="6"/>
        <v>12</v>
      </c>
      <c r="Z12" s="7">
        <f t="shared" si="7"/>
        <v>1</v>
      </c>
      <c r="AA12" s="10" t="str">
        <f t="shared" si="1"/>
        <v>І ур</v>
      </c>
      <c r="AB12" s="1">
        <v>1</v>
      </c>
      <c r="AC12" s="1">
        <v>1</v>
      </c>
      <c r="AD12" s="1">
        <v>2</v>
      </c>
      <c r="AE12" s="1">
        <v>1</v>
      </c>
      <c r="AF12" s="1">
        <v>2</v>
      </c>
      <c r="AG12" s="1">
        <v>2</v>
      </c>
      <c r="AH12" s="1">
        <v>1</v>
      </c>
      <c r="AI12" s="1">
        <v>1</v>
      </c>
      <c r="AJ12" s="5">
        <f t="shared" si="8"/>
        <v>11</v>
      </c>
      <c r="AK12" s="7">
        <f t="shared" si="9"/>
        <v>1.375</v>
      </c>
      <c r="AL12" s="10" t="str">
        <f t="shared" si="2"/>
        <v>І ур</v>
      </c>
      <c r="AM12" s="6">
        <f t="shared" si="10"/>
        <v>33</v>
      </c>
      <c r="AN12" s="8">
        <f t="shared" si="11"/>
        <v>1.2692307692307692</v>
      </c>
      <c r="AO12" s="10" t="str">
        <f t="shared" si="12"/>
        <v>І ур</v>
      </c>
    </row>
    <row r="13" spans="1:42" x14ac:dyDescent="0.25">
      <c r="B13" s="1">
        <v>5</v>
      </c>
      <c r="C13" s="1" t="s">
        <v>115</v>
      </c>
      <c r="D13" s="1">
        <v>1</v>
      </c>
      <c r="E13" s="1">
        <v>2</v>
      </c>
      <c r="F13" s="1">
        <v>1</v>
      </c>
      <c r="G13" s="1">
        <v>1</v>
      </c>
      <c r="H13" s="1">
        <v>2</v>
      </c>
      <c r="I13" s="1">
        <v>1</v>
      </c>
      <c r="J13" s="5">
        <f t="shared" si="4"/>
        <v>8</v>
      </c>
      <c r="K13" s="7">
        <f t="shared" si="5"/>
        <v>1.3333333333333333</v>
      </c>
      <c r="L13" s="10" t="str">
        <f t="shared" si="0"/>
        <v>І ур</v>
      </c>
      <c r="M13" s="1">
        <v>2</v>
      </c>
      <c r="N13" s="1">
        <v>2</v>
      </c>
      <c r="O13" s="1">
        <v>2</v>
      </c>
      <c r="P13" s="1">
        <v>2</v>
      </c>
      <c r="Q13" s="1">
        <v>1</v>
      </c>
      <c r="R13" s="1">
        <v>1</v>
      </c>
      <c r="S13" s="1">
        <v>2</v>
      </c>
      <c r="T13" s="1">
        <v>1</v>
      </c>
      <c r="U13" s="1">
        <v>2</v>
      </c>
      <c r="V13" s="1">
        <v>1</v>
      </c>
      <c r="W13" s="1">
        <v>2</v>
      </c>
      <c r="X13" s="1">
        <v>2</v>
      </c>
      <c r="Y13" s="5">
        <f t="shared" si="6"/>
        <v>20</v>
      </c>
      <c r="Z13" s="7">
        <f t="shared" si="7"/>
        <v>1.6666666666666667</v>
      </c>
      <c r="AA13" s="10" t="str">
        <f t="shared" si="1"/>
        <v>ІІ ур</v>
      </c>
      <c r="AB13" s="1">
        <v>1</v>
      </c>
      <c r="AC13" s="1">
        <v>1</v>
      </c>
      <c r="AD13" s="1">
        <v>1</v>
      </c>
      <c r="AE13" s="1">
        <v>1</v>
      </c>
      <c r="AF13" s="1">
        <v>1</v>
      </c>
      <c r="AG13" s="1">
        <v>1</v>
      </c>
      <c r="AH13" s="1">
        <v>2</v>
      </c>
      <c r="AI13" s="1">
        <v>1</v>
      </c>
      <c r="AJ13" s="5">
        <f t="shared" si="8"/>
        <v>9</v>
      </c>
      <c r="AK13" s="7">
        <f t="shared" si="9"/>
        <v>1.125</v>
      </c>
      <c r="AL13" s="10" t="str">
        <f t="shared" si="2"/>
        <v>І ур</v>
      </c>
      <c r="AM13" s="6">
        <f t="shared" si="10"/>
        <v>37</v>
      </c>
      <c r="AN13" s="8">
        <f t="shared" si="11"/>
        <v>1.4230769230769231</v>
      </c>
      <c r="AO13" s="10" t="str">
        <f t="shared" si="12"/>
        <v>І ур</v>
      </c>
    </row>
    <row r="14" spans="1:42" x14ac:dyDescent="0.25">
      <c r="B14" s="1">
        <v>6</v>
      </c>
      <c r="C14" s="1" t="s">
        <v>120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5">
        <f t="shared" si="4"/>
        <v>6</v>
      </c>
      <c r="K14" s="7">
        <f t="shared" si="5"/>
        <v>1</v>
      </c>
      <c r="L14" s="10" t="str">
        <f t="shared" si="0"/>
        <v>І ур</v>
      </c>
      <c r="M14" s="1">
        <v>1</v>
      </c>
      <c r="N14" s="1">
        <v>1</v>
      </c>
      <c r="O14" s="1">
        <v>1</v>
      </c>
      <c r="P14" s="1">
        <v>1</v>
      </c>
      <c r="Q14" s="1">
        <v>2</v>
      </c>
      <c r="R14" s="1">
        <v>1</v>
      </c>
      <c r="S14" s="1">
        <v>2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5">
        <f t="shared" si="6"/>
        <v>14</v>
      </c>
      <c r="Z14" s="7">
        <f t="shared" si="7"/>
        <v>1.1666666666666667</v>
      </c>
      <c r="AA14" s="10" t="str">
        <f t="shared" si="1"/>
        <v>І ур</v>
      </c>
      <c r="AB14" s="1">
        <v>2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v>1</v>
      </c>
      <c r="AI14" s="1">
        <v>1</v>
      </c>
      <c r="AJ14" s="5">
        <f t="shared" si="8"/>
        <v>9</v>
      </c>
      <c r="AK14" s="7">
        <f t="shared" si="9"/>
        <v>1.125</v>
      </c>
      <c r="AL14" s="10" t="str">
        <f t="shared" si="2"/>
        <v>І ур</v>
      </c>
      <c r="AM14" s="6">
        <f t="shared" si="10"/>
        <v>29</v>
      </c>
      <c r="AN14" s="8">
        <f t="shared" si="11"/>
        <v>1.1153846153846154</v>
      </c>
      <c r="AO14" s="10" t="str">
        <f t="shared" si="12"/>
        <v>І ур</v>
      </c>
    </row>
    <row r="15" spans="1:42" x14ac:dyDescent="0.25">
      <c r="B15" s="1">
        <v>7</v>
      </c>
      <c r="C15" s="1" t="s">
        <v>121</v>
      </c>
      <c r="D15" s="1">
        <v>2</v>
      </c>
      <c r="E15" s="1">
        <v>1</v>
      </c>
      <c r="F15" s="1">
        <v>2</v>
      </c>
      <c r="G15" s="1">
        <v>2</v>
      </c>
      <c r="H15" s="1">
        <v>2</v>
      </c>
      <c r="I15" s="1">
        <v>2</v>
      </c>
      <c r="J15" s="5">
        <f t="shared" si="4"/>
        <v>11</v>
      </c>
      <c r="K15" s="7">
        <f t="shared" si="5"/>
        <v>1.8333333333333333</v>
      </c>
      <c r="L15" s="10" t="str">
        <f t="shared" si="0"/>
        <v>ІІ ур</v>
      </c>
      <c r="M15" s="1">
        <v>1</v>
      </c>
      <c r="N15" s="1">
        <v>2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2</v>
      </c>
      <c r="V15" s="1">
        <v>1</v>
      </c>
      <c r="W15" s="1">
        <v>1</v>
      </c>
      <c r="X15" s="1">
        <v>1</v>
      </c>
      <c r="Y15" s="5">
        <f t="shared" si="6"/>
        <v>14</v>
      </c>
      <c r="Z15" s="7">
        <f t="shared" si="7"/>
        <v>1.1666666666666667</v>
      </c>
      <c r="AA15" s="10" t="str">
        <f t="shared" si="1"/>
        <v>І ур</v>
      </c>
      <c r="AB15" s="1">
        <v>1</v>
      </c>
      <c r="AC15" s="1">
        <v>2</v>
      </c>
      <c r="AD15" s="1">
        <v>2</v>
      </c>
      <c r="AE15" s="1">
        <v>1</v>
      </c>
      <c r="AF15" s="1">
        <v>1</v>
      </c>
      <c r="AG15" s="1">
        <v>1</v>
      </c>
      <c r="AH15" s="1">
        <v>2</v>
      </c>
      <c r="AI15" s="1">
        <v>1</v>
      </c>
      <c r="AJ15" s="5">
        <f t="shared" si="8"/>
        <v>11</v>
      </c>
      <c r="AK15" s="7">
        <f t="shared" si="9"/>
        <v>1.375</v>
      </c>
      <c r="AL15" s="10" t="str">
        <f t="shared" si="2"/>
        <v>І ур</v>
      </c>
      <c r="AM15" s="6">
        <f t="shared" si="10"/>
        <v>36</v>
      </c>
      <c r="AN15" s="8">
        <f t="shared" si="11"/>
        <v>1.3846153846153846</v>
      </c>
      <c r="AO15" s="10" t="str">
        <f t="shared" si="12"/>
        <v>І ур</v>
      </c>
    </row>
    <row r="16" spans="1:42" x14ac:dyDescent="0.25">
      <c r="B16" s="1">
        <v>8</v>
      </c>
      <c r="C16" s="1" t="s">
        <v>122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5">
        <f t="shared" si="4"/>
        <v>6</v>
      </c>
      <c r="K16" s="7">
        <f t="shared" si="5"/>
        <v>1</v>
      </c>
      <c r="L16" s="10" t="str">
        <f t="shared" si="0"/>
        <v>І ур</v>
      </c>
      <c r="M16" s="1">
        <v>1</v>
      </c>
      <c r="N16" s="1">
        <v>2</v>
      </c>
      <c r="O16" s="1">
        <v>1</v>
      </c>
      <c r="P16" s="1">
        <v>2</v>
      </c>
      <c r="Q16" s="1">
        <v>1</v>
      </c>
      <c r="R16" s="1">
        <v>1</v>
      </c>
      <c r="S16" s="1">
        <v>2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5">
        <f t="shared" si="6"/>
        <v>15</v>
      </c>
      <c r="Z16" s="7">
        <f t="shared" si="7"/>
        <v>1.25</v>
      </c>
      <c r="AA16" s="10" t="str">
        <f t="shared" si="1"/>
        <v>І ур</v>
      </c>
      <c r="AB16" s="1">
        <v>1</v>
      </c>
      <c r="AC16" s="1">
        <v>1</v>
      </c>
      <c r="AD16" s="1">
        <v>1</v>
      </c>
      <c r="AE16" s="1">
        <v>1</v>
      </c>
      <c r="AF16" s="1">
        <v>22</v>
      </c>
      <c r="AG16" s="1">
        <v>1</v>
      </c>
      <c r="AH16" s="1">
        <v>1</v>
      </c>
      <c r="AI16" s="1">
        <v>2</v>
      </c>
      <c r="AJ16" s="5">
        <f t="shared" si="8"/>
        <v>30</v>
      </c>
      <c r="AK16" s="7">
        <f t="shared" si="9"/>
        <v>3.75</v>
      </c>
      <c r="AL16" s="10" t="str">
        <f t="shared" si="2"/>
        <v>ІІІ ур</v>
      </c>
      <c r="AM16" s="6">
        <f t="shared" si="10"/>
        <v>51</v>
      </c>
      <c r="AN16" s="8">
        <f t="shared" si="11"/>
        <v>1.9615384615384615</v>
      </c>
      <c r="AO16" s="10" t="str">
        <f t="shared" si="12"/>
        <v>ІІ ур</v>
      </c>
    </row>
    <row r="17" spans="2:41" x14ac:dyDescent="0.25">
      <c r="B17" s="1">
        <v>9</v>
      </c>
      <c r="C17" s="1" t="s">
        <v>123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5">
        <f t="shared" si="4"/>
        <v>6</v>
      </c>
      <c r="K17" s="7">
        <f t="shared" si="5"/>
        <v>1</v>
      </c>
      <c r="L17" s="10" t="str">
        <f t="shared" si="0"/>
        <v>І ур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2</v>
      </c>
      <c r="V17" s="1">
        <v>1</v>
      </c>
      <c r="W17" s="1">
        <v>1</v>
      </c>
      <c r="X17" s="1">
        <v>1</v>
      </c>
      <c r="Y17" s="5">
        <f t="shared" si="6"/>
        <v>13</v>
      </c>
      <c r="Z17" s="7">
        <f t="shared" si="7"/>
        <v>1.0833333333333333</v>
      </c>
      <c r="AA17" s="10" t="str">
        <f t="shared" si="1"/>
        <v>І ур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1">
        <v>2</v>
      </c>
      <c r="AH17" s="1">
        <v>1</v>
      </c>
      <c r="AI17" s="1">
        <v>1</v>
      </c>
      <c r="AJ17" s="5">
        <f t="shared" si="8"/>
        <v>9</v>
      </c>
      <c r="AK17" s="7">
        <f t="shared" si="9"/>
        <v>1.125</v>
      </c>
      <c r="AL17" s="10" t="str">
        <f t="shared" si="2"/>
        <v>І ур</v>
      </c>
      <c r="AM17" s="6">
        <f t="shared" si="10"/>
        <v>28</v>
      </c>
      <c r="AN17" s="8">
        <f t="shared" si="11"/>
        <v>1.0769230769230769</v>
      </c>
      <c r="AO17" s="10" t="str">
        <f t="shared" si="12"/>
        <v>І ур</v>
      </c>
    </row>
    <row r="18" spans="2:41" x14ac:dyDescent="0.25">
      <c r="B18" s="1">
        <v>10</v>
      </c>
      <c r="C18" s="1" t="s">
        <v>124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5">
        <f t="shared" si="4"/>
        <v>6</v>
      </c>
      <c r="K18" s="7">
        <f t="shared" si="5"/>
        <v>1</v>
      </c>
      <c r="L18" s="10" t="str">
        <f t="shared" si="0"/>
        <v>І ур</v>
      </c>
      <c r="M18" s="1">
        <v>1</v>
      </c>
      <c r="N18" s="1">
        <v>2</v>
      </c>
      <c r="O18" s="1">
        <v>1</v>
      </c>
      <c r="P18" s="1">
        <v>2</v>
      </c>
      <c r="Q18" s="1">
        <v>2</v>
      </c>
      <c r="R18" s="1">
        <v>2</v>
      </c>
      <c r="S18" s="1">
        <v>2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5">
        <f t="shared" si="6"/>
        <v>17</v>
      </c>
      <c r="Z18" s="7">
        <f t="shared" si="7"/>
        <v>1.4166666666666667</v>
      </c>
      <c r="AA18" s="10" t="str">
        <f t="shared" si="1"/>
        <v>І ур</v>
      </c>
      <c r="AB18" s="1">
        <v>1</v>
      </c>
      <c r="AC18" s="1">
        <v>2</v>
      </c>
      <c r="AD18" s="1">
        <v>1</v>
      </c>
      <c r="AE18" s="1">
        <v>2</v>
      </c>
      <c r="AF18" s="1">
        <v>1</v>
      </c>
      <c r="AG18" s="1">
        <v>1</v>
      </c>
      <c r="AH18" s="1">
        <v>1</v>
      </c>
      <c r="AI18" s="1">
        <v>1</v>
      </c>
      <c r="AJ18" s="5">
        <f t="shared" si="8"/>
        <v>10</v>
      </c>
      <c r="AK18" s="7">
        <f t="shared" si="9"/>
        <v>1.25</v>
      </c>
      <c r="AL18" s="10" t="str">
        <f t="shared" si="2"/>
        <v>І ур</v>
      </c>
      <c r="AM18" s="6">
        <f t="shared" si="10"/>
        <v>33</v>
      </c>
      <c r="AN18" s="8">
        <f t="shared" si="11"/>
        <v>1.2692307692307692</v>
      </c>
      <c r="AO18" s="10" t="str">
        <f t="shared" si="12"/>
        <v>І ур</v>
      </c>
    </row>
    <row r="19" spans="2:41" x14ac:dyDescent="0.25">
      <c r="B19" s="1">
        <v>11</v>
      </c>
      <c r="C19" s="1" t="s">
        <v>125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5">
        <f t="shared" si="4"/>
        <v>6</v>
      </c>
      <c r="K19" s="7">
        <f t="shared" si="5"/>
        <v>1</v>
      </c>
      <c r="L19" s="10" t="str">
        <f t="shared" si="0"/>
        <v>І ур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5">
        <f t="shared" si="6"/>
        <v>12</v>
      </c>
      <c r="Z19" s="7">
        <f t="shared" si="7"/>
        <v>1</v>
      </c>
      <c r="AA19" s="10" t="str">
        <f t="shared" si="1"/>
        <v>І ур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1</v>
      </c>
      <c r="AI19" s="1">
        <v>1</v>
      </c>
      <c r="AJ19" s="5">
        <f t="shared" si="8"/>
        <v>8</v>
      </c>
      <c r="AK19" s="7">
        <f t="shared" si="9"/>
        <v>1</v>
      </c>
      <c r="AL19" s="10" t="str">
        <f t="shared" si="2"/>
        <v>І ур</v>
      </c>
      <c r="AM19" s="6">
        <f t="shared" si="10"/>
        <v>26</v>
      </c>
      <c r="AN19" s="8">
        <f t="shared" si="11"/>
        <v>1</v>
      </c>
      <c r="AO19" s="10" t="str">
        <f t="shared" si="12"/>
        <v>І ур</v>
      </c>
    </row>
    <row r="20" spans="2:41" x14ac:dyDescent="0.25">
      <c r="B20" s="1">
        <v>12</v>
      </c>
      <c r="C20" s="1"/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5">
        <f t="shared" si="4"/>
        <v>0</v>
      </c>
      <c r="K20" s="7">
        <f t="shared" si="5"/>
        <v>0</v>
      </c>
      <c r="L20" s="10" t="e">
        <f t="shared" si="0"/>
        <v>#N/A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5">
        <f t="shared" si="6"/>
        <v>0</v>
      </c>
      <c r="Z20" s="7">
        <f t="shared" si="7"/>
        <v>0</v>
      </c>
      <c r="AA20" s="10" t="e">
        <f t="shared" si="1"/>
        <v>#N/A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5">
        <f t="shared" si="8"/>
        <v>0</v>
      </c>
      <c r="AK20" s="7">
        <f t="shared" si="9"/>
        <v>0</v>
      </c>
      <c r="AL20" s="10" t="e">
        <f t="shared" si="2"/>
        <v>#N/A</v>
      </c>
      <c r="AM20" s="6">
        <f t="shared" si="10"/>
        <v>0</v>
      </c>
      <c r="AN20" s="8">
        <f t="shared" si="11"/>
        <v>0</v>
      </c>
      <c r="AO20" s="10" t="e">
        <f t="shared" si="12"/>
        <v>#N/A</v>
      </c>
    </row>
    <row r="21" spans="2:41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5">
        <f t="shared" si="4"/>
        <v>0</v>
      </c>
      <c r="K21" s="7">
        <f t="shared" si="5"/>
        <v>0</v>
      </c>
      <c r="L21" s="10" t="e">
        <f t="shared" si="0"/>
        <v>#N/A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5">
        <f t="shared" si="6"/>
        <v>0</v>
      </c>
      <c r="Z21" s="7">
        <f t="shared" si="7"/>
        <v>0</v>
      </c>
      <c r="AA21" s="10" t="e">
        <f t="shared" si="1"/>
        <v>#N/A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5">
        <f t="shared" si="8"/>
        <v>0</v>
      </c>
      <c r="AK21" s="7">
        <f t="shared" si="9"/>
        <v>0</v>
      </c>
      <c r="AL21" s="10" t="e">
        <f t="shared" si="2"/>
        <v>#N/A</v>
      </c>
      <c r="AM21" s="6">
        <f t="shared" si="10"/>
        <v>0</v>
      </c>
      <c r="AN21" s="8">
        <f t="shared" si="11"/>
        <v>0</v>
      </c>
      <c r="AO21" s="10" t="e">
        <f t="shared" si="12"/>
        <v>#N/A</v>
      </c>
    </row>
    <row r="22" spans="2:41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5">
        <f t="shared" si="4"/>
        <v>0</v>
      </c>
      <c r="K22" s="7">
        <f t="shared" si="5"/>
        <v>0</v>
      </c>
      <c r="L22" s="10" t="e">
        <f t="shared" si="0"/>
        <v>#N/A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5">
        <f t="shared" si="6"/>
        <v>0</v>
      </c>
      <c r="Z22" s="7">
        <f t="shared" si="7"/>
        <v>0</v>
      </c>
      <c r="AA22" s="10" t="e">
        <f t="shared" si="1"/>
        <v>#N/A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5">
        <f t="shared" si="8"/>
        <v>0</v>
      </c>
      <c r="AK22" s="7">
        <f t="shared" si="9"/>
        <v>0</v>
      </c>
      <c r="AL22" s="10" t="e">
        <f t="shared" si="2"/>
        <v>#N/A</v>
      </c>
      <c r="AM22" s="6">
        <f t="shared" si="10"/>
        <v>0</v>
      </c>
      <c r="AN22" s="8">
        <f t="shared" si="11"/>
        <v>0</v>
      </c>
      <c r="AO22" s="10" t="e">
        <f t="shared" si="12"/>
        <v>#N/A</v>
      </c>
    </row>
    <row r="23" spans="2:41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5">
        <f t="shared" si="4"/>
        <v>0</v>
      </c>
      <c r="K23" s="7">
        <f t="shared" si="5"/>
        <v>0</v>
      </c>
      <c r="L23" s="10" t="e">
        <f t="shared" si="0"/>
        <v>#N/A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5">
        <f t="shared" si="6"/>
        <v>0</v>
      </c>
      <c r="Z23" s="7">
        <f t="shared" si="7"/>
        <v>0</v>
      </c>
      <c r="AA23" s="10" t="e">
        <f t="shared" si="1"/>
        <v>#N/A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5">
        <f t="shared" si="8"/>
        <v>0</v>
      </c>
      <c r="AK23" s="7">
        <f t="shared" si="9"/>
        <v>0</v>
      </c>
      <c r="AL23" s="10" t="e">
        <f t="shared" si="2"/>
        <v>#N/A</v>
      </c>
      <c r="AM23" s="6">
        <f t="shared" si="10"/>
        <v>0</v>
      </c>
      <c r="AN23" s="8">
        <f t="shared" si="11"/>
        <v>0</v>
      </c>
      <c r="AO23" s="10" t="e">
        <f t="shared" si="12"/>
        <v>#N/A</v>
      </c>
    </row>
    <row r="24" spans="2:41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5">
        <f t="shared" si="4"/>
        <v>0</v>
      </c>
      <c r="K24" s="7">
        <f t="shared" si="5"/>
        <v>0</v>
      </c>
      <c r="L24" s="10" t="e">
        <f t="shared" si="0"/>
        <v>#N/A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5">
        <f t="shared" si="6"/>
        <v>0</v>
      </c>
      <c r="Z24" s="7">
        <f t="shared" si="7"/>
        <v>0</v>
      </c>
      <c r="AA24" s="10" t="e">
        <f t="shared" si="1"/>
        <v>#N/A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5">
        <f t="shared" si="8"/>
        <v>0</v>
      </c>
      <c r="AK24" s="7">
        <f t="shared" si="9"/>
        <v>0</v>
      </c>
      <c r="AL24" s="10" t="e">
        <f t="shared" si="2"/>
        <v>#N/A</v>
      </c>
      <c r="AM24" s="6">
        <f t="shared" si="10"/>
        <v>0</v>
      </c>
      <c r="AN24" s="8">
        <f t="shared" si="11"/>
        <v>0</v>
      </c>
      <c r="AO24" s="10" t="e">
        <f t="shared" si="12"/>
        <v>#N/A</v>
      </c>
    </row>
    <row r="25" spans="2:41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5">
        <f t="shared" si="4"/>
        <v>0</v>
      </c>
      <c r="K25" s="7">
        <f t="shared" si="5"/>
        <v>0</v>
      </c>
      <c r="L25" s="10" t="e">
        <f t="shared" si="0"/>
        <v>#N/A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5">
        <f t="shared" si="6"/>
        <v>0</v>
      </c>
      <c r="Z25" s="7">
        <f t="shared" si="7"/>
        <v>0</v>
      </c>
      <c r="AA25" s="10" t="e">
        <f t="shared" si="1"/>
        <v>#N/A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5">
        <f t="shared" si="8"/>
        <v>0</v>
      </c>
      <c r="AK25" s="7">
        <f t="shared" si="9"/>
        <v>0</v>
      </c>
      <c r="AL25" s="10" t="e">
        <f t="shared" si="2"/>
        <v>#N/A</v>
      </c>
      <c r="AM25" s="6">
        <f t="shared" si="10"/>
        <v>0</v>
      </c>
      <c r="AN25" s="8">
        <f t="shared" si="11"/>
        <v>0</v>
      </c>
      <c r="AO25" s="10" t="e">
        <f t="shared" si="12"/>
        <v>#N/A</v>
      </c>
    </row>
    <row r="26" spans="2:41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5">
        <f t="shared" si="4"/>
        <v>0</v>
      </c>
      <c r="K26" s="7">
        <f t="shared" si="5"/>
        <v>0</v>
      </c>
      <c r="L26" s="10" t="e">
        <f t="shared" si="0"/>
        <v>#N/A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5">
        <f t="shared" si="6"/>
        <v>0</v>
      </c>
      <c r="Z26" s="7">
        <f t="shared" si="7"/>
        <v>0</v>
      </c>
      <c r="AA26" s="10" t="e">
        <f t="shared" si="1"/>
        <v>#N/A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5">
        <f t="shared" si="8"/>
        <v>0</v>
      </c>
      <c r="AK26" s="7">
        <f t="shared" si="9"/>
        <v>0</v>
      </c>
      <c r="AL26" s="10" t="e">
        <f t="shared" si="2"/>
        <v>#N/A</v>
      </c>
      <c r="AM26" s="6">
        <f t="shared" si="10"/>
        <v>0</v>
      </c>
      <c r="AN26" s="8">
        <f t="shared" si="11"/>
        <v>0</v>
      </c>
      <c r="AO26" s="10" t="e">
        <f t="shared" si="12"/>
        <v>#N/A</v>
      </c>
    </row>
    <row r="27" spans="2:41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5">
        <f t="shared" si="4"/>
        <v>0</v>
      </c>
      <c r="K27" s="7">
        <f t="shared" si="5"/>
        <v>0</v>
      </c>
      <c r="L27" s="10" t="e">
        <f t="shared" si="0"/>
        <v>#N/A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5">
        <f t="shared" si="6"/>
        <v>0</v>
      </c>
      <c r="Z27" s="7">
        <f t="shared" si="7"/>
        <v>0</v>
      </c>
      <c r="AA27" s="10" t="e">
        <f t="shared" si="1"/>
        <v>#N/A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5">
        <f t="shared" si="8"/>
        <v>0</v>
      </c>
      <c r="AK27" s="7">
        <f t="shared" si="9"/>
        <v>0</v>
      </c>
      <c r="AL27" s="10" t="e">
        <f t="shared" si="2"/>
        <v>#N/A</v>
      </c>
      <c r="AM27" s="6">
        <f t="shared" si="10"/>
        <v>0</v>
      </c>
      <c r="AN27" s="8">
        <f t="shared" si="11"/>
        <v>0</v>
      </c>
      <c r="AO27" s="10" t="e">
        <f t="shared" si="12"/>
        <v>#N/A</v>
      </c>
    </row>
    <row r="28" spans="2:41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5">
        <f t="shared" si="4"/>
        <v>0</v>
      </c>
      <c r="K28" s="7">
        <f t="shared" si="5"/>
        <v>0</v>
      </c>
      <c r="L28" s="10" t="e">
        <f t="shared" si="0"/>
        <v>#N/A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5">
        <f t="shared" si="6"/>
        <v>0</v>
      </c>
      <c r="Z28" s="7">
        <f t="shared" si="7"/>
        <v>0</v>
      </c>
      <c r="AA28" s="10" t="e">
        <f t="shared" si="1"/>
        <v>#N/A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5">
        <f t="shared" si="8"/>
        <v>0</v>
      </c>
      <c r="AK28" s="7">
        <f t="shared" si="9"/>
        <v>0</v>
      </c>
      <c r="AL28" s="10" t="e">
        <f t="shared" si="2"/>
        <v>#N/A</v>
      </c>
      <c r="AM28" s="6">
        <f t="shared" si="10"/>
        <v>0</v>
      </c>
      <c r="AN28" s="8">
        <f t="shared" si="11"/>
        <v>0</v>
      </c>
      <c r="AO28" s="10" t="e">
        <f t="shared" si="12"/>
        <v>#N/A</v>
      </c>
    </row>
    <row r="29" spans="2:41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5">
        <f t="shared" si="4"/>
        <v>0</v>
      </c>
      <c r="K29" s="7">
        <f t="shared" si="5"/>
        <v>0</v>
      </c>
      <c r="L29" s="10" t="e">
        <f t="shared" si="0"/>
        <v>#N/A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5">
        <f t="shared" si="6"/>
        <v>0</v>
      </c>
      <c r="Z29" s="7">
        <f t="shared" si="7"/>
        <v>0</v>
      </c>
      <c r="AA29" s="10" t="e">
        <f t="shared" si="1"/>
        <v>#N/A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5">
        <f t="shared" si="8"/>
        <v>0</v>
      </c>
      <c r="AK29" s="7">
        <f t="shared" si="9"/>
        <v>0</v>
      </c>
      <c r="AL29" s="10" t="e">
        <f t="shared" si="2"/>
        <v>#N/A</v>
      </c>
      <c r="AM29" s="6">
        <f t="shared" si="10"/>
        <v>0</v>
      </c>
      <c r="AN29" s="8">
        <f t="shared" si="11"/>
        <v>0</v>
      </c>
      <c r="AO29" s="10" t="e">
        <f t="shared" si="12"/>
        <v>#N/A</v>
      </c>
    </row>
    <row r="30" spans="2:41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5">
        <f t="shared" si="4"/>
        <v>0</v>
      </c>
      <c r="K30" s="7">
        <f t="shared" si="5"/>
        <v>0</v>
      </c>
      <c r="L30" s="10" t="e">
        <f t="shared" si="0"/>
        <v>#N/A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5">
        <f t="shared" si="6"/>
        <v>0</v>
      </c>
      <c r="Z30" s="7">
        <f t="shared" si="7"/>
        <v>0</v>
      </c>
      <c r="AA30" s="10" t="e">
        <f t="shared" si="1"/>
        <v>#N/A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5">
        <f t="shared" si="8"/>
        <v>0</v>
      </c>
      <c r="AK30" s="7">
        <f t="shared" si="9"/>
        <v>0</v>
      </c>
      <c r="AL30" s="10" t="e">
        <f t="shared" si="2"/>
        <v>#N/A</v>
      </c>
      <c r="AM30" s="6">
        <f t="shared" si="10"/>
        <v>0</v>
      </c>
      <c r="AN30" s="8">
        <f t="shared" si="11"/>
        <v>0</v>
      </c>
      <c r="AO30" s="10" t="e">
        <f t="shared" si="12"/>
        <v>#N/A</v>
      </c>
    </row>
    <row r="31" spans="2:41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5">
        <f t="shared" si="4"/>
        <v>0</v>
      </c>
      <c r="K31" s="7">
        <f t="shared" si="5"/>
        <v>0</v>
      </c>
      <c r="L31" s="10" t="e">
        <f t="shared" si="0"/>
        <v>#N/A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5">
        <f t="shared" si="6"/>
        <v>0</v>
      </c>
      <c r="Z31" s="7">
        <f t="shared" si="7"/>
        <v>0</v>
      </c>
      <c r="AA31" s="10" t="e">
        <f t="shared" si="1"/>
        <v>#N/A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5">
        <f t="shared" si="8"/>
        <v>0</v>
      </c>
      <c r="AK31" s="7">
        <f t="shared" si="9"/>
        <v>0</v>
      </c>
      <c r="AL31" s="10" t="e">
        <f t="shared" si="2"/>
        <v>#N/A</v>
      </c>
      <c r="AM31" s="6">
        <f t="shared" si="10"/>
        <v>0</v>
      </c>
      <c r="AN31" s="8">
        <f t="shared" si="11"/>
        <v>0</v>
      </c>
      <c r="AO31" s="10" t="e">
        <f t="shared" si="12"/>
        <v>#N/A</v>
      </c>
    </row>
    <row r="32" spans="2:41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5">
        <f t="shared" si="4"/>
        <v>0</v>
      </c>
      <c r="K32" s="7">
        <f t="shared" si="5"/>
        <v>0</v>
      </c>
      <c r="L32" s="10" t="e">
        <f t="shared" si="0"/>
        <v>#N/A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5">
        <f t="shared" si="6"/>
        <v>0</v>
      </c>
      <c r="Z32" s="7">
        <f t="shared" si="7"/>
        <v>0</v>
      </c>
      <c r="AA32" s="10" t="e">
        <f t="shared" si="1"/>
        <v>#N/A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5">
        <f t="shared" si="8"/>
        <v>0</v>
      </c>
      <c r="AK32" s="7">
        <f t="shared" si="9"/>
        <v>0</v>
      </c>
      <c r="AL32" s="10" t="e">
        <f t="shared" si="2"/>
        <v>#N/A</v>
      </c>
      <c r="AM32" s="6">
        <f t="shared" si="10"/>
        <v>0</v>
      </c>
      <c r="AN32" s="8">
        <f t="shared" si="11"/>
        <v>0</v>
      </c>
      <c r="AO32" s="10" t="e">
        <f t="shared" si="12"/>
        <v>#N/A</v>
      </c>
    </row>
    <row r="33" spans="2:41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5">
        <f t="shared" si="4"/>
        <v>0</v>
      </c>
      <c r="K33" s="7">
        <f t="shared" si="5"/>
        <v>0</v>
      </c>
      <c r="L33" s="10" t="e">
        <f t="shared" si="0"/>
        <v>#N/A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5">
        <f t="shared" si="6"/>
        <v>0</v>
      </c>
      <c r="Z33" s="7">
        <f t="shared" si="7"/>
        <v>0</v>
      </c>
      <c r="AA33" s="10" t="e">
        <f t="shared" si="1"/>
        <v>#N/A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5">
        <f t="shared" si="8"/>
        <v>0</v>
      </c>
      <c r="AK33" s="7">
        <f t="shared" si="9"/>
        <v>0</v>
      </c>
      <c r="AL33" s="10" t="e">
        <f t="shared" si="2"/>
        <v>#N/A</v>
      </c>
      <c r="AM33" s="6">
        <f t="shared" si="10"/>
        <v>0</v>
      </c>
      <c r="AN33" s="8">
        <f t="shared" si="11"/>
        <v>0</v>
      </c>
      <c r="AO33" s="10" t="e">
        <f t="shared" si="12"/>
        <v>#N/A</v>
      </c>
    </row>
    <row r="34" spans="2:41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5">
        <f t="shared" si="4"/>
        <v>0</v>
      </c>
      <c r="K34" s="7">
        <f t="shared" si="5"/>
        <v>0</v>
      </c>
      <c r="L34" s="10" t="e">
        <f t="shared" si="0"/>
        <v>#N/A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5">
        <f t="shared" si="6"/>
        <v>0</v>
      </c>
      <c r="Z34" s="7">
        <f t="shared" si="7"/>
        <v>0</v>
      </c>
      <c r="AA34" s="10" t="e">
        <f t="shared" si="1"/>
        <v>#N/A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5">
        <f t="shared" si="8"/>
        <v>0</v>
      </c>
      <c r="AK34" s="7">
        <f t="shared" si="9"/>
        <v>0</v>
      </c>
      <c r="AL34" s="10" t="e">
        <f t="shared" si="2"/>
        <v>#N/A</v>
      </c>
      <c r="AM34" s="6">
        <f t="shared" si="10"/>
        <v>0</v>
      </c>
      <c r="AN34" s="8">
        <f t="shared" si="11"/>
        <v>0</v>
      </c>
      <c r="AO34" s="10" t="e">
        <f t="shared" si="12"/>
        <v>#N/A</v>
      </c>
    </row>
    <row r="35" spans="2:41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5">
        <f t="shared" si="4"/>
        <v>0</v>
      </c>
      <c r="K35" s="7">
        <f t="shared" si="5"/>
        <v>0</v>
      </c>
      <c r="L35" s="10" t="e">
        <f t="shared" si="0"/>
        <v>#N/A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5">
        <f t="shared" si="6"/>
        <v>0</v>
      </c>
      <c r="Z35" s="7">
        <f t="shared" si="7"/>
        <v>0</v>
      </c>
      <c r="AA35" s="10" t="e">
        <f t="shared" si="1"/>
        <v>#N/A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5">
        <f t="shared" si="8"/>
        <v>0</v>
      </c>
      <c r="AK35" s="7">
        <f t="shared" si="9"/>
        <v>0</v>
      </c>
      <c r="AL35" s="10" t="e">
        <f t="shared" si="2"/>
        <v>#N/A</v>
      </c>
      <c r="AM35" s="6">
        <f t="shared" si="10"/>
        <v>0</v>
      </c>
      <c r="AN35" s="8">
        <f t="shared" si="11"/>
        <v>0</v>
      </c>
      <c r="AO35" s="10" t="e">
        <f t="shared" si="12"/>
        <v>#N/A</v>
      </c>
    </row>
    <row r="36" spans="2:41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5">
        <f t="shared" si="4"/>
        <v>0</v>
      </c>
      <c r="K36" s="7">
        <f t="shared" si="5"/>
        <v>0</v>
      </c>
      <c r="L36" s="10" t="e">
        <f t="shared" si="0"/>
        <v>#N/A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5">
        <f t="shared" si="6"/>
        <v>0</v>
      </c>
      <c r="Z36" s="7">
        <f t="shared" si="7"/>
        <v>0</v>
      </c>
      <c r="AA36" s="10" t="e">
        <f t="shared" si="1"/>
        <v>#N/A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5">
        <f t="shared" si="8"/>
        <v>0</v>
      </c>
      <c r="AK36" s="7">
        <f t="shared" si="9"/>
        <v>0</v>
      </c>
      <c r="AL36" s="10" t="e">
        <f t="shared" si="2"/>
        <v>#N/A</v>
      </c>
      <c r="AM36" s="6">
        <f t="shared" si="10"/>
        <v>0</v>
      </c>
      <c r="AN36" s="8">
        <f t="shared" si="11"/>
        <v>0</v>
      </c>
      <c r="AO36" s="10" t="e">
        <f t="shared" si="12"/>
        <v>#N/A</v>
      </c>
    </row>
    <row r="37" spans="2:41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5">
        <f t="shared" si="4"/>
        <v>0</v>
      </c>
      <c r="K37" s="7">
        <f t="shared" si="5"/>
        <v>0</v>
      </c>
      <c r="L37" s="10" t="e">
        <f t="shared" si="0"/>
        <v>#N/A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5">
        <f t="shared" si="6"/>
        <v>0</v>
      </c>
      <c r="Z37" s="7">
        <f t="shared" si="7"/>
        <v>0</v>
      </c>
      <c r="AA37" s="10" t="e">
        <f t="shared" si="1"/>
        <v>#N/A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5">
        <f t="shared" si="8"/>
        <v>0</v>
      </c>
      <c r="AK37" s="7">
        <f t="shared" si="9"/>
        <v>0</v>
      </c>
      <c r="AL37" s="10" t="e">
        <f t="shared" si="2"/>
        <v>#N/A</v>
      </c>
      <c r="AM37" s="6">
        <f t="shared" si="10"/>
        <v>0</v>
      </c>
      <c r="AN37" s="8">
        <f t="shared" si="11"/>
        <v>0</v>
      </c>
      <c r="AO37" s="10" t="e">
        <f t="shared" si="12"/>
        <v>#N/A</v>
      </c>
    </row>
    <row r="38" spans="2:41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5">
        <f t="shared" si="4"/>
        <v>0</v>
      </c>
      <c r="K38" s="7">
        <f t="shared" si="5"/>
        <v>0</v>
      </c>
      <c r="L38" s="10" t="e">
        <f t="shared" si="0"/>
        <v>#N/A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5">
        <f t="shared" si="6"/>
        <v>0</v>
      </c>
      <c r="Z38" s="7">
        <f t="shared" si="7"/>
        <v>0</v>
      </c>
      <c r="AA38" s="10" t="e">
        <f t="shared" si="1"/>
        <v>#N/A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5">
        <f t="shared" si="8"/>
        <v>0</v>
      </c>
      <c r="AK38" s="7">
        <f t="shared" si="9"/>
        <v>0</v>
      </c>
      <c r="AL38" s="10" t="e">
        <f t="shared" si="2"/>
        <v>#N/A</v>
      </c>
      <c r="AM38" s="6">
        <f t="shared" si="10"/>
        <v>0</v>
      </c>
      <c r="AN38" s="8">
        <f t="shared" si="11"/>
        <v>0</v>
      </c>
      <c r="AO38" s="10" t="e">
        <f t="shared" si="12"/>
        <v>#N/A</v>
      </c>
    </row>
    <row r="39" spans="2:41" x14ac:dyDescent="0.25">
      <c r="B39" s="16"/>
      <c r="C39" s="16"/>
      <c r="D39" s="19"/>
      <c r="E39" s="20"/>
      <c r="F39" s="20"/>
      <c r="G39" s="20"/>
      <c r="H39" s="20"/>
      <c r="I39" s="20"/>
      <c r="J39" s="21"/>
      <c r="K39" s="1" t="s">
        <v>16</v>
      </c>
      <c r="L39" s="12" t="s">
        <v>12</v>
      </c>
      <c r="M39" s="19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1"/>
      <c r="Z39" s="1" t="s">
        <v>16</v>
      </c>
      <c r="AA39" s="12" t="s">
        <v>12</v>
      </c>
      <c r="AB39" s="19"/>
      <c r="AC39" s="20"/>
      <c r="AD39" s="20"/>
      <c r="AE39" s="20"/>
      <c r="AF39" s="20"/>
      <c r="AG39" s="20"/>
      <c r="AH39" s="20"/>
      <c r="AI39" s="20"/>
      <c r="AJ39" s="21"/>
      <c r="AK39" s="1" t="s">
        <v>16</v>
      </c>
      <c r="AL39" s="12" t="s">
        <v>12</v>
      </c>
      <c r="AM39" s="2"/>
      <c r="AN39" s="2"/>
      <c r="AO39" s="2"/>
    </row>
    <row r="40" spans="2:41" x14ac:dyDescent="0.25">
      <c r="B40" s="17"/>
      <c r="C40" s="17"/>
      <c r="D40" s="19" t="s">
        <v>20</v>
      </c>
      <c r="E40" s="20"/>
      <c r="F40" s="20"/>
      <c r="G40" s="20"/>
      <c r="H40" s="20"/>
      <c r="I40" s="20"/>
      <c r="J40" s="21"/>
      <c r="K40" s="3">
        <f>COUNTA(C9:C38)</f>
        <v>11</v>
      </c>
      <c r="L40" s="3">
        <v>100</v>
      </c>
      <c r="M40" s="19" t="s">
        <v>20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1"/>
      <c r="Z40" s="3">
        <f>COUNTA(C9:C38)</f>
        <v>11</v>
      </c>
      <c r="AA40" s="3">
        <v>100</v>
      </c>
      <c r="AB40" s="19" t="s">
        <v>20</v>
      </c>
      <c r="AC40" s="20"/>
      <c r="AD40" s="20"/>
      <c r="AE40" s="20"/>
      <c r="AF40" s="20"/>
      <c r="AG40" s="20"/>
      <c r="AH40" s="20"/>
      <c r="AI40" s="20"/>
      <c r="AJ40" s="21"/>
      <c r="AK40" s="3">
        <f>COUNTA(C9:C38)</f>
        <v>11</v>
      </c>
      <c r="AL40" s="3">
        <v>100</v>
      </c>
      <c r="AM40" s="2"/>
      <c r="AN40" s="2"/>
      <c r="AO40" s="2"/>
    </row>
    <row r="41" spans="2:41" x14ac:dyDescent="0.25">
      <c r="B41" s="17"/>
      <c r="C41" s="17"/>
      <c r="D41" s="19" t="s">
        <v>25</v>
      </c>
      <c r="E41" s="20"/>
      <c r="F41" s="20"/>
      <c r="G41" s="20"/>
      <c r="H41" s="20"/>
      <c r="I41" s="20"/>
      <c r="J41" s="21"/>
      <c r="K41" s="9">
        <f>COUNTIF(L9:L38,"І ур")</f>
        <v>8</v>
      </c>
      <c r="L41" s="4">
        <f>(K41/K40)*100</f>
        <v>72.727272727272734</v>
      </c>
      <c r="M41" s="19" t="s">
        <v>25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1"/>
      <c r="Z41" s="9">
        <f>COUNTIF(AA9:AA38,"І ур")</f>
        <v>9</v>
      </c>
      <c r="AA41" s="4">
        <f>(Z41/Z40)*100</f>
        <v>81.818181818181827</v>
      </c>
      <c r="AB41" s="19" t="s">
        <v>25</v>
      </c>
      <c r="AC41" s="20"/>
      <c r="AD41" s="20"/>
      <c r="AE41" s="20"/>
      <c r="AF41" s="20"/>
      <c r="AG41" s="20"/>
      <c r="AH41" s="20"/>
      <c r="AI41" s="20"/>
      <c r="AJ41" s="21"/>
      <c r="AK41" s="9">
        <f>COUNTIF(AL9:AL38,"І ур")</f>
        <v>10</v>
      </c>
      <c r="AL41" s="4">
        <f>(AK41/AK40)*100</f>
        <v>90.909090909090907</v>
      </c>
      <c r="AM41" s="2"/>
      <c r="AN41" s="2"/>
      <c r="AO41" s="2"/>
    </row>
    <row r="42" spans="2:41" x14ac:dyDescent="0.25">
      <c r="B42" s="17"/>
      <c r="C42" s="17"/>
      <c r="D42" s="19" t="s">
        <v>26</v>
      </c>
      <c r="E42" s="20"/>
      <c r="F42" s="20"/>
      <c r="G42" s="20"/>
      <c r="H42" s="20"/>
      <c r="I42" s="20"/>
      <c r="J42" s="21"/>
      <c r="K42" s="9">
        <f>COUNTIF(L9:L38,"ІІ ур")</f>
        <v>3</v>
      </c>
      <c r="L42" s="4">
        <f>(K42/K40)*100</f>
        <v>27.27272727272727</v>
      </c>
      <c r="M42" s="19" t="s">
        <v>26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1"/>
      <c r="Z42" s="9">
        <f>COUNTIF(AA9:AA38,"ІІ ур")</f>
        <v>2</v>
      </c>
      <c r="AA42" s="4">
        <f>(Z42/Z40)*100</f>
        <v>18.181818181818183</v>
      </c>
      <c r="AB42" s="19" t="s">
        <v>26</v>
      </c>
      <c r="AC42" s="20"/>
      <c r="AD42" s="20"/>
      <c r="AE42" s="20"/>
      <c r="AF42" s="20"/>
      <c r="AG42" s="20"/>
      <c r="AH42" s="20"/>
      <c r="AI42" s="20"/>
      <c r="AJ42" s="21"/>
      <c r="AK42" s="9">
        <f>COUNTIF(AL9:AL38,"ІІ ур")</f>
        <v>0</v>
      </c>
      <c r="AL42" s="4">
        <f>(AK42/AK40)*100</f>
        <v>0</v>
      </c>
      <c r="AM42" s="2"/>
      <c r="AN42" s="2"/>
      <c r="AO42" s="2"/>
    </row>
    <row r="43" spans="2:41" x14ac:dyDescent="0.25">
      <c r="B43" s="17"/>
      <c r="C43" s="17"/>
      <c r="D43" s="19" t="s">
        <v>27</v>
      </c>
      <c r="E43" s="20"/>
      <c r="F43" s="20"/>
      <c r="G43" s="20"/>
      <c r="H43" s="20"/>
      <c r="I43" s="20"/>
      <c r="J43" s="21"/>
      <c r="K43" s="9">
        <f>COUNTIF(L9:L38,"ІІІ ур")</f>
        <v>0</v>
      </c>
      <c r="L43" s="4">
        <f>(K43/K40)*100</f>
        <v>0</v>
      </c>
      <c r="M43" s="19" t="s">
        <v>27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1"/>
      <c r="Z43" s="9">
        <f>COUNTIF(AA9:AA38,"ІІІ ур")</f>
        <v>0</v>
      </c>
      <c r="AA43" s="4">
        <f>(Z43/Z40)*100</f>
        <v>0</v>
      </c>
      <c r="AB43" s="19" t="s">
        <v>27</v>
      </c>
      <c r="AC43" s="20"/>
      <c r="AD43" s="20"/>
      <c r="AE43" s="20"/>
      <c r="AF43" s="20"/>
      <c r="AG43" s="20"/>
      <c r="AH43" s="20"/>
      <c r="AI43" s="20"/>
      <c r="AJ43" s="21"/>
      <c r="AK43" s="9">
        <f>COUNTIF(AL9:AL38,"ІІІ ур")</f>
        <v>1</v>
      </c>
      <c r="AL43" s="4">
        <f>(AK43/AK40)*100</f>
        <v>9.0909090909090917</v>
      </c>
      <c r="AM43" s="2"/>
      <c r="AN43" s="2"/>
      <c r="AO43" s="2"/>
    </row>
    <row r="44" spans="2:41" x14ac:dyDescent="0.25">
      <c r="B44" s="17"/>
      <c r="C44" s="17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3" t="s">
        <v>11</v>
      </c>
      <c r="AO44" s="3" t="s">
        <v>12</v>
      </c>
    </row>
    <row r="45" spans="2:41" x14ac:dyDescent="0.25">
      <c r="B45" s="17"/>
      <c r="C45" s="17"/>
      <c r="D45" s="22" t="s">
        <v>21</v>
      </c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4"/>
      <c r="AN45" s="3">
        <f>COUNTA(C9:C38)</f>
        <v>11</v>
      </c>
      <c r="AO45" s="3">
        <v>100</v>
      </c>
    </row>
    <row r="46" spans="2:41" x14ac:dyDescent="0.25">
      <c r="B46" s="17"/>
      <c r="C46" s="17"/>
      <c r="D46" s="27" t="s">
        <v>22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9">
        <f>COUNTIF(AO9:AO38,"І ур")</f>
        <v>9</v>
      </c>
      <c r="AO46" s="4">
        <f>(AN46/AN45)*100</f>
        <v>81.818181818181827</v>
      </c>
    </row>
    <row r="47" spans="2:41" x14ac:dyDescent="0.25">
      <c r="B47" s="17"/>
      <c r="C47" s="17"/>
      <c r="D47" s="27" t="s">
        <v>24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9">
        <f>COUNTIF(AO9:AO38,"ІІ ур")</f>
        <v>2</v>
      </c>
      <c r="AO47" s="4">
        <f>(AN47/AN45)*100</f>
        <v>18.181818181818183</v>
      </c>
    </row>
    <row r="48" spans="2:41" x14ac:dyDescent="0.25">
      <c r="B48" s="18"/>
      <c r="C48" s="18"/>
      <c r="D48" s="27" t="s">
        <v>23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9">
        <f>COUNTIF(AO9:AO38,"ІІІ ур")</f>
        <v>0</v>
      </c>
      <c r="AO48" s="4">
        <f>(AN48/AN45)*100</f>
        <v>0</v>
      </c>
    </row>
    <row r="100" spans="10:11" x14ac:dyDescent="0.25">
      <c r="J100">
        <v>1</v>
      </c>
      <c r="K100" t="s">
        <v>28</v>
      </c>
    </row>
    <row r="101" spans="10:11" x14ac:dyDescent="0.25">
      <c r="J101">
        <v>1.6</v>
      </c>
      <c r="K101" t="s">
        <v>29</v>
      </c>
    </row>
    <row r="102" spans="10:11" x14ac:dyDescent="0.25">
      <c r="J102">
        <v>2.6</v>
      </c>
      <c r="K102" t="s">
        <v>30</v>
      </c>
    </row>
  </sheetData>
  <mergeCells count="43">
    <mergeCell ref="A2:AP2"/>
    <mergeCell ref="A3:AP3"/>
    <mergeCell ref="A4:AP4"/>
    <mergeCell ref="B6:AO6"/>
    <mergeCell ref="B7:B8"/>
    <mergeCell ref="C7:C8"/>
    <mergeCell ref="D7:I7"/>
    <mergeCell ref="M7:X7"/>
    <mergeCell ref="AB7:AI7"/>
    <mergeCell ref="AJ7:AJ8"/>
    <mergeCell ref="AM7:AM8"/>
    <mergeCell ref="AN7:AN8"/>
    <mergeCell ref="AO7:AO8"/>
    <mergeCell ref="J7:J8"/>
    <mergeCell ref="K7:K8"/>
    <mergeCell ref="D46:AM46"/>
    <mergeCell ref="D47:AM47"/>
    <mergeCell ref="D48:AM48"/>
    <mergeCell ref="AL7:AL8"/>
    <mergeCell ref="L7:L8"/>
    <mergeCell ref="Y7:Y8"/>
    <mergeCell ref="Z7:Z8"/>
    <mergeCell ref="AA7:AA8"/>
    <mergeCell ref="AK7:AK8"/>
    <mergeCell ref="AB42:AJ42"/>
    <mergeCell ref="AB43:AJ43"/>
    <mergeCell ref="D44:AM44"/>
    <mergeCell ref="B39:B48"/>
    <mergeCell ref="C39:C48"/>
    <mergeCell ref="D39:J39"/>
    <mergeCell ref="M39:Y39"/>
    <mergeCell ref="AB39:AJ39"/>
    <mergeCell ref="D40:J40"/>
    <mergeCell ref="M40:Y40"/>
    <mergeCell ref="AB40:AJ40"/>
    <mergeCell ref="D42:J42"/>
    <mergeCell ref="D43:J43"/>
    <mergeCell ref="M42:Y42"/>
    <mergeCell ref="D45:AM45"/>
    <mergeCell ref="M43:Y43"/>
    <mergeCell ref="D41:J41"/>
    <mergeCell ref="M41:Y41"/>
    <mergeCell ref="AB41:AJ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S86"/>
  <sheetViews>
    <sheetView topLeftCell="A17" zoomScale="90" zoomScaleNormal="90" workbookViewId="0">
      <selection activeCell="A23" sqref="A23:XFD38"/>
    </sheetView>
  </sheetViews>
  <sheetFormatPr defaultRowHeight="15" x14ac:dyDescent="0.25"/>
  <cols>
    <col min="2" max="2" width="5.140625" customWidth="1"/>
    <col min="3" max="3" width="31" customWidth="1"/>
    <col min="4" max="4" width="9.5703125" customWidth="1"/>
    <col min="5" max="5" width="22.140625" customWidth="1"/>
    <col min="6" max="7" width="6.7109375" customWidth="1"/>
    <col min="8" max="8" width="8.85546875" customWidth="1"/>
    <col min="9" max="9" width="10" customWidth="1"/>
    <col min="10" max="10" width="8.28515625" customWidth="1"/>
    <col min="11" max="12" width="4.28515625" customWidth="1"/>
    <col min="13" max="13" width="10.140625" customWidth="1"/>
    <col min="14" max="14" width="9.7109375" customWidth="1"/>
    <col min="15" max="15" width="4" customWidth="1"/>
    <col min="16" max="16" width="7.7109375" customWidth="1"/>
    <col min="17" max="25" width="6.7109375" customWidth="1"/>
    <col min="26" max="26" width="9.42578125" customWidth="1"/>
    <col min="27" max="28" width="4.5703125" customWidth="1"/>
    <col min="29" max="29" width="9.85546875" customWidth="1"/>
    <col min="30" max="30" width="6" customWidth="1"/>
    <col min="31" max="31" width="6.140625" customWidth="1"/>
    <col min="32" max="32" width="6" customWidth="1"/>
    <col min="33" max="33" width="14.85546875" customWidth="1"/>
    <col min="34" max="34" width="6.7109375" customWidth="1"/>
    <col min="35" max="35" width="6.5703125" customWidth="1"/>
    <col min="36" max="36" width="6.28515625" customWidth="1"/>
    <col min="37" max="37" width="7.140625" customWidth="1"/>
    <col min="38" max="38" width="11.7109375" customWidth="1"/>
    <col min="39" max="40" width="4.140625" customWidth="1"/>
    <col min="41" max="41" width="11" customWidth="1"/>
  </cols>
  <sheetData>
    <row r="2" spans="1:4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spans="1:45" x14ac:dyDescent="0.25">
      <c r="A3" s="30" t="s">
        <v>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</row>
    <row r="4" spans="1:45" x14ac:dyDescent="0.25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</row>
    <row r="6" spans="1:45" x14ac:dyDescent="0.25">
      <c r="B6" s="31" t="s">
        <v>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</row>
    <row r="7" spans="1:45" ht="35.25" customHeight="1" x14ac:dyDescent="0.25">
      <c r="B7" s="33" t="s">
        <v>3</v>
      </c>
      <c r="C7" s="33" t="s">
        <v>4</v>
      </c>
      <c r="D7" s="34" t="s">
        <v>5</v>
      </c>
      <c r="E7" s="46"/>
      <c r="F7" s="46"/>
      <c r="G7" s="46"/>
      <c r="H7" s="46"/>
      <c r="I7" s="46"/>
      <c r="J7" s="47"/>
      <c r="K7" s="42" t="s">
        <v>13</v>
      </c>
      <c r="L7" s="44" t="s">
        <v>14</v>
      </c>
      <c r="M7" s="40" t="s">
        <v>15</v>
      </c>
      <c r="N7" s="48" t="s">
        <v>6</v>
      </c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0"/>
      <c r="AA7" s="42" t="s">
        <v>13</v>
      </c>
      <c r="AB7" s="44" t="s">
        <v>14</v>
      </c>
      <c r="AC7" s="40" t="s">
        <v>15</v>
      </c>
      <c r="AD7" s="35" t="s">
        <v>7</v>
      </c>
      <c r="AE7" s="35"/>
      <c r="AF7" s="35"/>
      <c r="AG7" s="35"/>
      <c r="AH7" s="35"/>
      <c r="AI7" s="35"/>
      <c r="AJ7" s="35"/>
      <c r="AK7" s="35"/>
      <c r="AL7" s="35"/>
      <c r="AM7" s="42" t="s">
        <v>13</v>
      </c>
      <c r="AN7" s="44" t="s">
        <v>14</v>
      </c>
      <c r="AO7" s="40" t="s">
        <v>15</v>
      </c>
      <c r="AP7" s="36" t="s">
        <v>8</v>
      </c>
      <c r="AQ7" s="38" t="s">
        <v>9</v>
      </c>
      <c r="AR7" s="39" t="s">
        <v>10</v>
      </c>
    </row>
    <row r="8" spans="1:45" ht="173.25" customHeight="1" x14ac:dyDescent="0.25">
      <c r="B8" s="33"/>
      <c r="C8" s="33"/>
      <c r="D8" s="11" t="s">
        <v>39</v>
      </c>
      <c r="E8" s="11" t="s">
        <v>40</v>
      </c>
      <c r="F8" s="11" t="s">
        <v>41</v>
      </c>
      <c r="G8" s="11" t="s">
        <v>42</v>
      </c>
      <c r="H8" s="11" t="s">
        <v>43</v>
      </c>
      <c r="I8" s="11" t="s">
        <v>44</v>
      </c>
      <c r="J8" s="11" t="s">
        <v>45</v>
      </c>
      <c r="K8" s="43"/>
      <c r="L8" s="45"/>
      <c r="M8" s="41"/>
      <c r="N8" s="11" t="s">
        <v>46</v>
      </c>
      <c r="O8" s="11" t="s">
        <v>47</v>
      </c>
      <c r="P8" s="11" t="s">
        <v>48</v>
      </c>
      <c r="Q8" s="11" t="s">
        <v>49</v>
      </c>
      <c r="R8" s="11" t="s">
        <v>50</v>
      </c>
      <c r="S8" s="15" t="s">
        <v>60</v>
      </c>
      <c r="T8" s="11" t="s">
        <v>61</v>
      </c>
      <c r="U8" s="11" t="s">
        <v>62</v>
      </c>
      <c r="V8" s="11" t="s">
        <v>63</v>
      </c>
      <c r="W8" s="11" t="s">
        <v>64</v>
      </c>
      <c r="X8" s="11" t="s">
        <v>65</v>
      </c>
      <c r="Y8" s="11" t="s">
        <v>66</v>
      </c>
      <c r="Z8" s="11" t="s">
        <v>67</v>
      </c>
      <c r="AA8" s="43"/>
      <c r="AB8" s="45"/>
      <c r="AC8" s="41"/>
      <c r="AD8" s="11" t="s">
        <v>51</v>
      </c>
      <c r="AE8" s="11" t="s">
        <v>52</v>
      </c>
      <c r="AF8" s="11" t="s">
        <v>53</v>
      </c>
      <c r="AG8" s="11" t="s">
        <v>54</v>
      </c>
      <c r="AH8" s="11" t="s">
        <v>55</v>
      </c>
      <c r="AI8" s="11" t="s">
        <v>56</v>
      </c>
      <c r="AJ8" s="11" t="s">
        <v>57</v>
      </c>
      <c r="AK8" s="11" t="s">
        <v>58</v>
      </c>
      <c r="AL8" s="11" t="s">
        <v>59</v>
      </c>
      <c r="AM8" s="43"/>
      <c r="AN8" s="45"/>
      <c r="AO8" s="41"/>
      <c r="AP8" s="37"/>
      <c r="AQ8" s="38"/>
      <c r="AR8" s="39"/>
    </row>
    <row r="9" spans="1:45" x14ac:dyDescent="0.25">
      <c r="B9" s="1">
        <v>1</v>
      </c>
      <c r="C9" s="1" t="s">
        <v>116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5">
        <f>SUM(D9:J9)</f>
        <v>14</v>
      </c>
      <c r="L9" s="7">
        <f>AVERAGE(D9:J9)</f>
        <v>2</v>
      </c>
      <c r="M9" s="10" t="str">
        <f>IF(E9="","",VLOOKUP(L9,$J$84:$K$86,2,TRUE))</f>
        <v>ІІ ур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3</v>
      </c>
      <c r="W9" s="1">
        <v>2</v>
      </c>
      <c r="X9" s="1">
        <v>2</v>
      </c>
      <c r="Y9" s="1">
        <v>2</v>
      </c>
      <c r="Z9" s="1">
        <v>2</v>
      </c>
      <c r="AA9" s="5">
        <f>SUM(N9:Z9)</f>
        <v>27</v>
      </c>
      <c r="AB9" s="7">
        <f>AVERAGE(N9:Z9)</f>
        <v>2.0769230769230771</v>
      </c>
      <c r="AC9" s="10" t="str">
        <f>IF(M9="","",VLOOKUP(AB9,$J$84:$K$86,2,TRUE))</f>
        <v>ІІ ур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5">
        <f>SUM(AD9:AL9)</f>
        <v>18</v>
      </c>
      <c r="AN9" s="7">
        <f>AVERAGE(AD9:AL9)</f>
        <v>2</v>
      </c>
      <c r="AO9" s="10" t="str">
        <f>IF(AG9="","",VLOOKUP(AN9,$J$84:$K$86,2,TRUE))</f>
        <v>ІІ ур</v>
      </c>
      <c r="AP9" s="6">
        <f>K9+AA9+AM9</f>
        <v>59</v>
      </c>
      <c r="AQ9" s="8">
        <f>AP9/29</f>
        <v>2.0344827586206895</v>
      </c>
      <c r="AR9" s="10" t="str">
        <f>IF(AJ9="","",VLOOKUP(AQ9,$J$84:$K$86,2,TRUE))</f>
        <v>ІІ ур</v>
      </c>
    </row>
    <row r="10" spans="1:45" x14ac:dyDescent="0.25">
      <c r="B10" s="1">
        <v>2</v>
      </c>
      <c r="C10" s="1" t="s">
        <v>117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3</v>
      </c>
      <c r="J10" s="1">
        <v>2</v>
      </c>
      <c r="K10" s="5">
        <f t="shared" ref="K10:K22" si="0">SUM(D10:J10)</f>
        <v>15</v>
      </c>
      <c r="L10" s="7">
        <f t="shared" ref="L10:L22" si="1">AVERAGE(D10:J10)</f>
        <v>2.1428571428571428</v>
      </c>
      <c r="M10" s="10" t="str">
        <f>IF(E10="","",VLOOKUP(L10,$J$84:$K$86,2,TRUE))</f>
        <v>ІІ ур</v>
      </c>
      <c r="N10" s="1">
        <v>3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5">
        <f t="shared" ref="AA10:AA22" si="2">SUM(N10:Z10)</f>
        <v>27</v>
      </c>
      <c r="AB10" s="7">
        <f t="shared" ref="AB10:AB22" si="3">AVERAGE(N10:Z10)</f>
        <v>2.0769230769230771</v>
      </c>
      <c r="AC10" s="10" t="str">
        <f>IF(M10="","",VLOOKUP(AB10,$J$84:$K$86,2,TRUE))</f>
        <v>ІІ ур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5">
        <f t="shared" ref="AM10:AM22" si="4">SUM(AD10:AL10)</f>
        <v>18</v>
      </c>
      <c r="AN10" s="7">
        <f t="shared" ref="AN10:AN22" si="5">AVERAGE(AD10:AL10)</f>
        <v>2</v>
      </c>
      <c r="AO10" s="10" t="str">
        <f>IF(AG10="","",VLOOKUP(AN10,$J$84:$K$86,2,TRUE))</f>
        <v>ІІ ур</v>
      </c>
      <c r="AP10" s="6">
        <f t="shared" ref="AP10:AP22" si="6">K10+AA10+AM10</f>
        <v>60</v>
      </c>
      <c r="AQ10" s="8">
        <f t="shared" ref="AQ10:AQ22" si="7">AP10/29</f>
        <v>2.0689655172413794</v>
      </c>
      <c r="AR10" s="10" t="str">
        <f>IF(AJ10="","",VLOOKUP(AQ10,$J$84:$K$86,2,TRUE))</f>
        <v>ІІ ур</v>
      </c>
    </row>
    <row r="11" spans="1:45" x14ac:dyDescent="0.25">
      <c r="B11" s="1">
        <v>3</v>
      </c>
      <c r="C11" s="1" t="s">
        <v>118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5">
        <f t="shared" si="0"/>
        <v>14</v>
      </c>
      <c r="L11" s="7">
        <f t="shared" si="1"/>
        <v>2</v>
      </c>
      <c r="M11" s="10" t="str">
        <f>IF(E11="","",VLOOKUP(L11,$J$84:$K$86,2,TRUE))</f>
        <v>ІІ ур</v>
      </c>
      <c r="N11" s="1">
        <v>2</v>
      </c>
      <c r="O11" s="1">
        <v>2</v>
      </c>
      <c r="P11" s="1">
        <v>2</v>
      </c>
      <c r="Q11" s="1">
        <v>33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3</v>
      </c>
      <c r="Y11" s="1">
        <v>2</v>
      </c>
      <c r="Z11" s="1">
        <v>3</v>
      </c>
      <c r="AA11" s="5">
        <f t="shared" si="2"/>
        <v>59</v>
      </c>
      <c r="AB11" s="7">
        <f t="shared" si="3"/>
        <v>4.5384615384615383</v>
      </c>
      <c r="AC11" s="10" t="str">
        <f>IF(M11="","",VLOOKUP(AB11,$J$84:$K$86,2,TRUE))</f>
        <v>ІІІ ур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5">
        <f t="shared" si="4"/>
        <v>18</v>
      </c>
      <c r="AN11" s="7">
        <f t="shared" si="5"/>
        <v>2</v>
      </c>
      <c r="AO11" s="10" t="str">
        <f>IF(AG11="","",VLOOKUP(AN11,$J$84:$K$86,2,TRUE))</f>
        <v>ІІ ур</v>
      </c>
      <c r="AP11" s="6">
        <f t="shared" si="6"/>
        <v>91</v>
      </c>
      <c r="AQ11" s="8">
        <f t="shared" si="7"/>
        <v>3.1379310344827585</v>
      </c>
      <c r="AR11" s="10" t="str">
        <f>IF(AJ11="","",VLOOKUP(AQ11,$J$84:$K$86,2,TRUE))</f>
        <v>ІІІ ур</v>
      </c>
    </row>
    <row r="12" spans="1:45" x14ac:dyDescent="0.25">
      <c r="B12" s="1">
        <v>4</v>
      </c>
      <c r="C12" s="1" t="s">
        <v>119</v>
      </c>
      <c r="D12" s="1">
        <v>2</v>
      </c>
      <c r="E12" s="1">
        <v>3</v>
      </c>
      <c r="F12" s="1">
        <v>3</v>
      </c>
      <c r="G12" s="1">
        <v>2</v>
      </c>
      <c r="H12" s="1">
        <v>3</v>
      </c>
      <c r="I12" s="1">
        <v>2</v>
      </c>
      <c r="J12" s="1">
        <v>2</v>
      </c>
      <c r="K12" s="5">
        <f t="shared" si="0"/>
        <v>17</v>
      </c>
      <c r="L12" s="7">
        <f t="shared" si="1"/>
        <v>2.4285714285714284</v>
      </c>
      <c r="M12" s="10" t="str">
        <f>IF(E12="","",VLOOKUP(L12,$J$84:$K$86,2,TRUE))</f>
        <v>ІІ ур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3</v>
      </c>
      <c r="T12" s="1">
        <v>2</v>
      </c>
      <c r="U12" s="1">
        <v>2</v>
      </c>
      <c r="V12" s="1">
        <v>3</v>
      </c>
      <c r="W12" s="1">
        <v>2</v>
      </c>
      <c r="X12" s="1">
        <v>2</v>
      </c>
      <c r="Y12" s="1">
        <v>2</v>
      </c>
      <c r="Z12" s="1">
        <v>2</v>
      </c>
      <c r="AA12" s="5">
        <f t="shared" si="2"/>
        <v>28</v>
      </c>
      <c r="AB12" s="7">
        <f t="shared" si="3"/>
        <v>2.1538461538461537</v>
      </c>
      <c r="AC12" s="10" t="str">
        <f>IF(M12="","",VLOOKUP(AB12,$J$84:$K$86,2,TRUE))</f>
        <v>ІІ ур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5">
        <f t="shared" si="4"/>
        <v>18</v>
      </c>
      <c r="AN12" s="7">
        <f t="shared" si="5"/>
        <v>2</v>
      </c>
      <c r="AO12" s="10" t="str">
        <f>IF(AG12="","",VLOOKUP(AN12,$J$84:$K$86,2,TRUE))</f>
        <v>ІІ ур</v>
      </c>
      <c r="AP12" s="6">
        <f t="shared" si="6"/>
        <v>63</v>
      </c>
      <c r="AQ12" s="8">
        <f t="shared" si="7"/>
        <v>2.1724137931034484</v>
      </c>
      <c r="AR12" s="10" t="str">
        <f>IF(AJ12="","",VLOOKUP(AQ12,$J$84:$K$86,2,TRUE))</f>
        <v>ІІ ур</v>
      </c>
    </row>
    <row r="13" spans="1:45" x14ac:dyDescent="0.25">
      <c r="B13" s="1">
        <v>5</v>
      </c>
      <c r="C13" s="1" t="s">
        <v>115</v>
      </c>
      <c r="D13" s="1">
        <v>3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5">
        <f t="shared" si="0"/>
        <v>15</v>
      </c>
      <c r="L13" s="7">
        <f t="shared" si="1"/>
        <v>2.1428571428571428</v>
      </c>
      <c r="M13" s="10" t="str">
        <f>IF(E13="","",VLOOKUP(L13,$J$84:$K$86,2,TRUE))</f>
        <v>ІІ ур</v>
      </c>
      <c r="N13" s="1">
        <v>2</v>
      </c>
      <c r="O13" s="1">
        <v>2</v>
      </c>
      <c r="P13" s="1">
        <v>3</v>
      </c>
      <c r="Q13" s="1">
        <v>2</v>
      </c>
      <c r="R13" s="1">
        <v>2</v>
      </c>
      <c r="S13" s="1">
        <v>2</v>
      </c>
      <c r="T13" s="1">
        <v>2</v>
      </c>
      <c r="U13" s="1">
        <v>3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5">
        <f t="shared" si="2"/>
        <v>28</v>
      </c>
      <c r="AB13" s="7">
        <f t="shared" si="3"/>
        <v>2.1538461538461537</v>
      </c>
      <c r="AC13" s="10" t="str">
        <f>IF(M13="","",VLOOKUP(AB13,$J$84:$K$86,2,TRUE))</f>
        <v>ІІ ур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5">
        <f t="shared" si="4"/>
        <v>18</v>
      </c>
      <c r="AN13" s="7">
        <f t="shared" si="5"/>
        <v>2</v>
      </c>
      <c r="AO13" s="10" t="str">
        <f>IF(AG13="","",VLOOKUP(AN13,$J$84:$K$86,2,TRUE))</f>
        <v>ІІ ур</v>
      </c>
      <c r="AP13" s="6">
        <f t="shared" si="6"/>
        <v>61</v>
      </c>
      <c r="AQ13" s="8">
        <f t="shared" si="7"/>
        <v>2.103448275862069</v>
      </c>
      <c r="AR13" s="10" t="str">
        <f>IF(AJ13="","",VLOOKUP(AQ13,$J$84:$K$86,2,TRUE))</f>
        <v>ІІ ур</v>
      </c>
    </row>
    <row r="14" spans="1:45" x14ac:dyDescent="0.25">
      <c r="B14" s="1">
        <v>6</v>
      </c>
      <c r="C14" s="1" t="s">
        <v>120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5">
        <f t="shared" si="0"/>
        <v>14</v>
      </c>
      <c r="L14" s="7">
        <f t="shared" si="1"/>
        <v>2</v>
      </c>
      <c r="M14" s="10" t="str">
        <f>IF(E14="","",VLOOKUP(L14,$J$84:$K$86,2,TRUE))</f>
        <v>ІІ ур</v>
      </c>
      <c r="N14" s="1">
        <v>3</v>
      </c>
      <c r="O14" s="1">
        <v>2</v>
      </c>
      <c r="P14" s="1">
        <v>2</v>
      </c>
      <c r="Q14" s="1">
        <v>3</v>
      </c>
      <c r="R14" s="1">
        <v>2</v>
      </c>
      <c r="S14" s="1">
        <v>3</v>
      </c>
      <c r="T14" s="1">
        <v>2</v>
      </c>
      <c r="U14" s="1">
        <v>2</v>
      </c>
      <c r="V14" s="1">
        <v>2</v>
      </c>
      <c r="W14" s="1">
        <v>2</v>
      </c>
      <c r="X14" s="1">
        <v>3</v>
      </c>
      <c r="Y14" s="1">
        <v>2</v>
      </c>
      <c r="Z14" s="1">
        <v>3</v>
      </c>
      <c r="AA14" s="5">
        <f t="shared" si="2"/>
        <v>31</v>
      </c>
      <c r="AB14" s="7">
        <f t="shared" si="3"/>
        <v>2.3846153846153846</v>
      </c>
      <c r="AC14" s="10" t="str">
        <f>IF(M14="","",VLOOKUP(AB14,$J$84:$K$86,2,TRUE))</f>
        <v>ІІ ур</v>
      </c>
      <c r="AD14" s="1">
        <v>2</v>
      </c>
      <c r="AE14" s="1">
        <v>2</v>
      </c>
      <c r="AF14" s="1">
        <v>2</v>
      </c>
      <c r="AG14" s="1">
        <v>2</v>
      </c>
      <c r="AH14" s="1">
        <v>3</v>
      </c>
      <c r="AI14" s="1">
        <v>2</v>
      </c>
      <c r="AJ14" s="1">
        <v>2</v>
      </c>
      <c r="AK14" s="1">
        <v>2</v>
      </c>
      <c r="AL14" s="1">
        <v>2</v>
      </c>
      <c r="AM14" s="5">
        <f t="shared" si="4"/>
        <v>19</v>
      </c>
      <c r="AN14" s="7">
        <f t="shared" si="5"/>
        <v>2.1111111111111112</v>
      </c>
      <c r="AO14" s="10" t="str">
        <f>IF(AG14="","",VLOOKUP(AN14,$J$84:$K$86,2,TRUE))</f>
        <v>ІІ ур</v>
      </c>
      <c r="AP14" s="6">
        <f t="shared" si="6"/>
        <v>64</v>
      </c>
      <c r="AQ14" s="8">
        <f t="shared" si="7"/>
        <v>2.2068965517241379</v>
      </c>
      <c r="AR14" s="10" t="str">
        <f>IF(AJ14="","",VLOOKUP(AQ14,$J$84:$K$86,2,TRUE))</f>
        <v>ІІ ур</v>
      </c>
    </row>
    <row r="15" spans="1:45" x14ac:dyDescent="0.25">
      <c r="B15" s="1">
        <v>7</v>
      </c>
      <c r="C15" s="1" t="s">
        <v>121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1">
        <v>2</v>
      </c>
      <c r="J15" s="1">
        <v>2</v>
      </c>
      <c r="K15" s="5">
        <f t="shared" si="0"/>
        <v>14</v>
      </c>
      <c r="L15" s="7">
        <f t="shared" si="1"/>
        <v>2</v>
      </c>
      <c r="M15" s="10" t="str">
        <f>IF(E15="","",VLOOKUP(L15,$J$84:$K$86,2,TRUE))</f>
        <v>ІІ ур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5">
        <f t="shared" si="2"/>
        <v>26</v>
      </c>
      <c r="AB15" s="7">
        <f t="shared" si="3"/>
        <v>2</v>
      </c>
      <c r="AC15" s="10" t="str">
        <f>IF(M15="","",VLOOKUP(AB15,$J$84:$K$86,2,TRUE))</f>
        <v>ІІ ур</v>
      </c>
      <c r="AD15" s="1">
        <v>2</v>
      </c>
      <c r="AE15" s="1">
        <v>2</v>
      </c>
      <c r="AF15" s="1">
        <v>2</v>
      </c>
      <c r="AG15" s="1">
        <v>3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5">
        <f t="shared" si="4"/>
        <v>19</v>
      </c>
      <c r="AN15" s="7">
        <f t="shared" si="5"/>
        <v>2.1111111111111112</v>
      </c>
      <c r="AO15" s="10" t="str">
        <f>IF(AG15="","",VLOOKUP(AN15,$J$84:$K$86,2,TRUE))</f>
        <v>ІІ ур</v>
      </c>
      <c r="AP15" s="6">
        <f t="shared" si="6"/>
        <v>59</v>
      </c>
      <c r="AQ15" s="8">
        <f t="shared" si="7"/>
        <v>2.0344827586206895</v>
      </c>
      <c r="AR15" s="10" t="str">
        <f>IF(AJ15="","",VLOOKUP(AQ15,$J$84:$K$86,2,TRUE))</f>
        <v>ІІ ур</v>
      </c>
    </row>
    <row r="16" spans="1:45" x14ac:dyDescent="0.25">
      <c r="B16" s="1">
        <v>8</v>
      </c>
      <c r="C16" s="1" t="s">
        <v>122</v>
      </c>
      <c r="D16" s="1">
        <v>2</v>
      </c>
      <c r="E16" s="1">
        <v>2</v>
      </c>
      <c r="F16" s="1">
        <v>3</v>
      </c>
      <c r="G16" s="1">
        <v>2</v>
      </c>
      <c r="H16" s="1">
        <v>2</v>
      </c>
      <c r="I16" s="1">
        <v>3</v>
      </c>
      <c r="J16" s="1">
        <v>2</v>
      </c>
      <c r="K16" s="5">
        <f t="shared" si="0"/>
        <v>16</v>
      </c>
      <c r="L16" s="7">
        <f t="shared" si="1"/>
        <v>2.2857142857142856</v>
      </c>
      <c r="M16" s="10" t="str">
        <f>IF(E16="","",VLOOKUP(L16,$J$84:$K$86,2,TRUE))</f>
        <v>ІІ ур</v>
      </c>
      <c r="N16" s="1">
        <v>2</v>
      </c>
      <c r="O16" s="1">
        <v>2</v>
      </c>
      <c r="P16" s="1">
        <v>2</v>
      </c>
      <c r="Q16" s="1">
        <v>3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5">
        <f t="shared" si="2"/>
        <v>27</v>
      </c>
      <c r="AB16" s="7">
        <f t="shared" si="3"/>
        <v>2.0769230769230771</v>
      </c>
      <c r="AC16" s="10" t="str">
        <f>IF(M16="","",VLOOKUP(AB16,$J$84:$K$86,2,TRUE))</f>
        <v>ІІ ур</v>
      </c>
      <c r="AD16" s="1">
        <v>2</v>
      </c>
      <c r="AE16" s="1">
        <v>3</v>
      </c>
      <c r="AF16" s="1">
        <v>2</v>
      </c>
      <c r="AG16" s="1">
        <v>3</v>
      </c>
      <c r="AH16" s="1">
        <v>3</v>
      </c>
      <c r="AI16" s="1">
        <v>3</v>
      </c>
      <c r="AJ16" s="1">
        <v>2</v>
      </c>
      <c r="AK16" s="1">
        <v>3</v>
      </c>
      <c r="AL16" s="1">
        <v>2</v>
      </c>
      <c r="AM16" s="5">
        <f t="shared" si="4"/>
        <v>23</v>
      </c>
      <c r="AN16" s="7">
        <f t="shared" si="5"/>
        <v>2.5555555555555554</v>
      </c>
      <c r="AO16" s="10" t="str">
        <f>IF(AG16="","",VLOOKUP(AN16,$J$84:$K$86,2,TRUE))</f>
        <v>ІІ ур</v>
      </c>
      <c r="AP16" s="6">
        <f t="shared" si="6"/>
        <v>66</v>
      </c>
      <c r="AQ16" s="8">
        <f t="shared" si="7"/>
        <v>2.2758620689655173</v>
      </c>
      <c r="AR16" s="10" t="str">
        <f>IF(AJ16="","",VLOOKUP(AQ16,$J$84:$K$86,2,TRUE))</f>
        <v>ІІ ур</v>
      </c>
    </row>
    <row r="17" spans="2:44" x14ac:dyDescent="0.25">
      <c r="B17" s="1">
        <v>9</v>
      </c>
      <c r="C17" s="1" t="s">
        <v>123</v>
      </c>
      <c r="D17" s="1">
        <v>2</v>
      </c>
      <c r="E17" s="1">
        <v>3</v>
      </c>
      <c r="F17" s="1">
        <v>2</v>
      </c>
      <c r="G17" s="1">
        <v>2</v>
      </c>
      <c r="H17" s="1">
        <v>3</v>
      </c>
      <c r="I17" s="1">
        <v>2</v>
      </c>
      <c r="J17" s="1">
        <v>2</v>
      </c>
      <c r="K17" s="5">
        <f t="shared" si="0"/>
        <v>16</v>
      </c>
      <c r="L17" s="7">
        <f t="shared" si="1"/>
        <v>2.2857142857142856</v>
      </c>
      <c r="M17" s="10" t="str">
        <f>IF(E17="","",VLOOKUP(L17,$J$84:$K$86,2,TRUE))</f>
        <v>ІІ ур</v>
      </c>
      <c r="N17" s="1">
        <v>2</v>
      </c>
      <c r="O17" s="1">
        <v>2</v>
      </c>
      <c r="P17" s="1">
        <v>3</v>
      </c>
      <c r="Q17" s="1">
        <v>2</v>
      </c>
      <c r="R17" s="1">
        <v>3</v>
      </c>
      <c r="S17" s="1">
        <v>2</v>
      </c>
      <c r="T17" s="1">
        <v>3</v>
      </c>
      <c r="U17" s="1">
        <v>3</v>
      </c>
      <c r="V17" s="1">
        <v>2</v>
      </c>
      <c r="W17" s="1">
        <v>2</v>
      </c>
      <c r="X17" s="1">
        <v>2</v>
      </c>
      <c r="Y17" s="1">
        <v>2</v>
      </c>
      <c r="Z17" s="1">
        <v>3</v>
      </c>
      <c r="AA17" s="5">
        <f t="shared" si="2"/>
        <v>31</v>
      </c>
      <c r="AB17" s="7">
        <f t="shared" si="3"/>
        <v>2.3846153846153846</v>
      </c>
      <c r="AC17" s="10" t="str">
        <f>IF(M17="","",VLOOKUP(AB17,$J$84:$K$86,2,TRUE))</f>
        <v>ІІ ур</v>
      </c>
      <c r="AD17" s="1">
        <v>3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5">
        <f t="shared" si="4"/>
        <v>19</v>
      </c>
      <c r="AN17" s="7">
        <f t="shared" si="5"/>
        <v>2.1111111111111112</v>
      </c>
      <c r="AO17" s="10" t="str">
        <f>IF(AG17="","",VLOOKUP(AN17,$J$84:$K$86,2,TRUE))</f>
        <v>ІІ ур</v>
      </c>
      <c r="AP17" s="6">
        <f t="shared" si="6"/>
        <v>66</v>
      </c>
      <c r="AQ17" s="8">
        <f t="shared" si="7"/>
        <v>2.2758620689655173</v>
      </c>
      <c r="AR17" s="10" t="str">
        <f>IF(AJ17="","",VLOOKUP(AQ17,$J$84:$K$86,2,TRUE))</f>
        <v>ІІ ур</v>
      </c>
    </row>
    <row r="18" spans="2:44" x14ac:dyDescent="0.25">
      <c r="B18" s="1">
        <v>10</v>
      </c>
      <c r="C18" s="1" t="s">
        <v>124</v>
      </c>
      <c r="D18" s="1">
        <v>2</v>
      </c>
      <c r="E18" s="1">
        <v>3</v>
      </c>
      <c r="F18" s="1">
        <v>2</v>
      </c>
      <c r="G18" s="1">
        <v>3</v>
      </c>
      <c r="H18" s="1">
        <v>2</v>
      </c>
      <c r="I18" s="1">
        <v>2</v>
      </c>
      <c r="J18" s="1">
        <v>2</v>
      </c>
      <c r="K18" s="5">
        <f t="shared" si="0"/>
        <v>16</v>
      </c>
      <c r="L18" s="7">
        <f t="shared" si="1"/>
        <v>2.2857142857142856</v>
      </c>
      <c r="M18" s="10" t="str">
        <f>IF(E18="","",VLOOKUP(L18,$J$84:$K$86,2,TRUE))</f>
        <v>ІІ ур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5">
        <f t="shared" si="2"/>
        <v>26</v>
      </c>
      <c r="AB18" s="7">
        <f t="shared" si="3"/>
        <v>2</v>
      </c>
      <c r="AC18" s="10" t="str">
        <f>IF(M18="","",VLOOKUP(AB18,$J$84:$K$86,2,TRUE))</f>
        <v>ІІ ур</v>
      </c>
      <c r="AD18" s="1">
        <v>2</v>
      </c>
      <c r="AE18" s="1">
        <v>2</v>
      </c>
      <c r="AF18" s="1">
        <v>3</v>
      </c>
      <c r="AG18" s="1">
        <v>2</v>
      </c>
      <c r="AH18" s="1">
        <v>3</v>
      </c>
      <c r="AI18" s="1">
        <v>2</v>
      </c>
      <c r="AJ18" s="1">
        <v>2</v>
      </c>
      <c r="AK18" s="1">
        <v>2</v>
      </c>
      <c r="AL18" s="1">
        <v>2</v>
      </c>
      <c r="AM18" s="5">
        <f t="shared" si="4"/>
        <v>20</v>
      </c>
      <c r="AN18" s="7">
        <f t="shared" si="5"/>
        <v>2.2222222222222223</v>
      </c>
      <c r="AO18" s="10" t="str">
        <f>IF(AG18="","",VLOOKUP(AN18,$J$84:$K$86,2,TRUE))</f>
        <v>ІІ ур</v>
      </c>
      <c r="AP18" s="6">
        <f t="shared" si="6"/>
        <v>62</v>
      </c>
      <c r="AQ18" s="8">
        <f t="shared" si="7"/>
        <v>2.1379310344827585</v>
      </c>
      <c r="AR18" s="10" t="str">
        <f>IF(AJ18="","",VLOOKUP(AQ18,$J$84:$K$86,2,TRUE))</f>
        <v>ІІ ур</v>
      </c>
    </row>
    <row r="19" spans="2:44" x14ac:dyDescent="0.25">
      <c r="B19" s="1">
        <v>11</v>
      </c>
      <c r="C19" s="1" t="s">
        <v>125</v>
      </c>
      <c r="D19" s="1">
        <v>2</v>
      </c>
      <c r="E19" s="1">
        <v>2</v>
      </c>
      <c r="F19" s="1">
        <v>2</v>
      </c>
      <c r="G19" s="1">
        <v>2</v>
      </c>
      <c r="H19" s="1">
        <v>3</v>
      </c>
      <c r="I19" s="1">
        <v>2</v>
      </c>
      <c r="J19" s="1">
        <v>2</v>
      </c>
      <c r="K19" s="5">
        <f t="shared" si="0"/>
        <v>15</v>
      </c>
      <c r="L19" s="7">
        <f t="shared" si="1"/>
        <v>2.1428571428571428</v>
      </c>
      <c r="M19" s="10" t="str">
        <f>IF(E19="","",VLOOKUP(L19,$J$84:$K$86,2,TRUE))</f>
        <v>ІІ ур</v>
      </c>
      <c r="N19" s="1">
        <v>3</v>
      </c>
      <c r="O19" s="1">
        <v>2</v>
      </c>
      <c r="P19" s="1">
        <v>2</v>
      </c>
      <c r="Q19" s="1">
        <v>2</v>
      </c>
      <c r="R19" s="1">
        <v>3</v>
      </c>
      <c r="S19" s="1">
        <v>2</v>
      </c>
      <c r="T19" s="1">
        <v>2</v>
      </c>
      <c r="U19" s="1">
        <v>2</v>
      </c>
      <c r="V19" s="1">
        <v>2</v>
      </c>
      <c r="W19" s="1">
        <v>3</v>
      </c>
      <c r="X19" s="1">
        <v>2</v>
      </c>
      <c r="Y19" s="1">
        <v>2</v>
      </c>
      <c r="Z19" s="1">
        <v>2</v>
      </c>
      <c r="AA19" s="5">
        <f t="shared" si="2"/>
        <v>29</v>
      </c>
      <c r="AB19" s="7">
        <f t="shared" si="3"/>
        <v>2.2307692307692308</v>
      </c>
      <c r="AC19" s="10" t="str">
        <f>IF(M19="","",VLOOKUP(AB19,$J$84:$K$86,2,TRUE))</f>
        <v>ІІ ур</v>
      </c>
      <c r="AD19" s="1">
        <v>2</v>
      </c>
      <c r="AE19" s="1">
        <v>2</v>
      </c>
      <c r="AF19" s="1">
        <v>2</v>
      </c>
      <c r="AG19" s="1">
        <v>3</v>
      </c>
      <c r="AH19" s="1">
        <v>2</v>
      </c>
      <c r="AI19" s="1">
        <v>2</v>
      </c>
      <c r="AJ19" s="1">
        <v>3</v>
      </c>
      <c r="AK19" s="1">
        <v>2</v>
      </c>
      <c r="AL19" s="1">
        <v>2</v>
      </c>
      <c r="AM19" s="5">
        <f t="shared" si="4"/>
        <v>20</v>
      </c>
      <c r="AN19" s="7">
        <f t="shared" si="5"/>
        <v>2.2222222222222223</v>
      </c>
      <c r="AO19" s="10" t="str">
        <f>IF(AG19="","",VLOOKUP(AN19,$J$84:$K$86,2,TRUE))</f>
        <v>ІІ ур</v>
      </c>
      <c r="AP19" s="6">
        <f t="shared" si="6"/>
        <v>64</v>
      </c>
      <c r="AQ19" s="8">
        <f t="shared" si="7"/>
        <v>2.2068965517241379</v>
      </c>
      <c r="AR19" s="10" t="str">
        <f>IF(AJ19="","",VLOOKUP(AQ19,$J$84:$K$86,2,TRUE))</f>
        <v>ІІ ур</v>
      </c>
    </row>
    <row r="20" spans="2:44" x14ac:dyDescent="0.25">
      <c r="B20" s="1">
        <v>12</v>
      </c>
      <c r="C20" s="1" t="s">
        <v>126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5">
        <f t="shared" si="0"/>
        <v>14</v>
      </c>
      <c r="L20" s="7">
        <f t="shared" si="1"/>
        <v>2</v>
      </c>
      <c r="M20" s="10" t="str">
        <f>IF(E20="","",VLOOKUP(L20,$J$84:$K$86,2,TRUE))</f>
        <v>ІІ ур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3</v>
      </c>
      <c r="U20" s="1">
        <v>2</v>
      </c>
      <c r="V20" s="1">
        <v>3</v>
      </c>
      <c r="W20" s="1">
        <v>2</v>
      </c>
      <c r="X20" s="1">
        <v>2</v>
      </c>
      <c r="Y20" s="1">
        <v>2</v>
      </c>
      <c r="Z20" s="1">
        <v>2</v>
      </c>
      <c r="AA20" s="5">
        <f t="shared" si="2"/>
        <v>28</v>
      </c>
      <c r="AB20" s="7">
        <f t="shared" si="3"/>
        <v>2.1538461538461537</v>
      </c>
      <c r="AC20" s="10" t="str">
        <f>IF(M20="","",VLOOKUP(AB20,$J$84:$K$86,2,TRUE))</f>
        <v>ІІ ур</v>
      </c>
      <c r="AD20" s="1">
        <v>2</v>
      </c>
      <c r="AE20" s="1">
        <v>3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5">
        <f t="shared" si="4"/>
        <v>19</v>
      </c>
      <c r="AN20" s="7">
        <f t="shared" si="5"/>
        <v>2.1111111111111112</v>
      </c>
      <c r="AO20" s="10" t="str">
        <f>IF(AG20="","",VLOOKUP(AN20,$J$84:$K$86,2,TRUE))</f>
        <v>ІІ ур</v>
      </c>
      <c r="AP20" s="6">
        <f t="shared" si="6"/>
        <v>61</v>
      </c>
      <c r="AQ20" s="8">
        <f t="shared" si="7"/>
        <v>2.103448275862069</v>
      </c>
      <c r="AR20" s="10" t="str">
        <f>IF(AJ20="","",VLOOKUP(AQ20,$J$84:$K$86,2,TRUE))</f>
        <v>ІІ ур</v>
      </c>
    </row>
    <row r="21" spans="2:44" x14ac:dyDescent="0.25">
      <c r="B21" s="1">
        <v>13</v>
      </c>
      <c r="C21" s="1" t="s">
        <v>127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5">
        <f t="shared" si="0"/>
        <v>14</v>
      </c>
      <c r="L21" s="7">
        <f t="shared" si="1"/>
        <v>2</v>
      </c>
      <c r="M21" s="10" t="str">
        <f>IF(E21="","",VLOOKUP(L21,$J$84:$K$86,2,TRUE))</f>
        <v>ІІ ур</v>
      </c>
      <c r="N21" s="1">
        <v>2</v>
      </c>
      <c r="O21" s="1">
        <v>2</v>
      </c>
      <c r="P21" s="1">
        <v>2</v>
      </c>
      <c r="Q21" s="1">
        <v>2</v>
      </c>
      <c r="R21" s="1">
        <v>3</v>
      </c>
      <c r="S21" s="1">
        <v>2</v>
      </c>
      <c r="T21" s="1">
        <v>2</v>
      </c>
      <c r="U21" s="1">
        <v>2</v>
      </c>
      <c r="V21" s="1">
        <v>3</v>
      </c>
      <c r="W21" s="1">
        <v>2</v>
      </c>
      <c r="X21" s="1">
        <v>2</v>
      </c>
      <c r="Y21" s="1">
        <v>3</v>
      </c>
      <c r="Z21" s="1">
        <v>2</v>
      </c>
      <c r="AA21" s="5">
        <f t="shared" si="2"/>
        <v>29</v>
      </c>
      <c r="AB21" s="7">
        <f t="shared" si="3"/>
        <v>2.2307692307692308</v>
      </c>
      <c r="AC21" s="10" t="str">
        <f>IF(M21="","",VLOOKUP(AB21,$J$84:$K$86,2,TRUE))</f>
        <v>ІІ ур</v>
      </c>
      <c r="AD21" s="1">
        <v>2</v>
      </c>
      <c r="AE21" s="1">
        <v>2</v>
      </c>
      <c r="AF21" s="1">
        <v>2</v>
      </c>
      <c r="AG21" s="1">
        <v>3</v>
      </c>
      <c r="AH21" s="1">
        <v>3</v>
      </c>
      <c r="AI21" s="1">
        <v>2</v>
      </c>
      <c r="AJ21" s="1">
        <v>2</v>
      </c>
      <c r="AK21" s="1">
        <v>3</v>
      </c>
      <c r="AL21" s="1">
        <v>2</v>
      </c>
      <c r="AM21" s="5">
        <f t="shared" si="4"/>
        <v>21</v>
      </c>
      <c r="AN21" s="7">
        <f t="shared" si="5"/>
        <v>2.3333333333333335</v>
      </c>
      <c r="AO21" s="10" t="str">
        <f>IF(AG21="","",VLOOKUP(AN21,$J$84:$K$86,2,TRUE))</f>
        <v>ІІ ур</v>
      </c>
      <c r="AP21" s="6">
        <f t="shared" si="6"/>
        <v>64</v>
      </c>
      <c r="AQ21" s="8">
        <f t="shared" si="7"/>
        <v>2.2068965517241379</v>
      </c>
      <c r="AR21" s="10" t="str">
        <f>IF(AJ21="","",VLOOKUP(AQ21,$J$84:$K$86,2,TRUE))</f>
        <v>ІІ ур</v>
      </c>
    </row>
    <row r="22" spans="2:44" x14ac:dyDescent="0.25">
      <c r="B22" s="1">
        <v>14</v>
      </c>
      <c r="C22" s="1" t="s">
        <v>128</v>
      </c>
      <c r="D22" s="1">
        <v>2</v>
      </c>
      <c r="E22" s="1">
        <v>2</v>
      </c>
      <c r="F22" s="1">
        <v>2</v>
      </c>
      <c r="G22" s="1">
        <v>2</v>
      </c>
      <c r="H22" s="1">
        <v>2</v>
      </c>
      <c r="I22" s="1">
        <v>2</v>
      </c>
      <c r="J22" s="1">
        <v>2</v>
      </c>
      <c r="K22" s="5">
        <f t="shared" si="0"/>
        <v>14</v>
      </c>
      <c r="L22" s="7">
        <f t="shared" si="1"/>
        <v>2</v>
      </c>
      <c r="M22" s="10" t="str">
        <f>IF(E22="","",VLOOKUP(L22,$J$84:$K$86,2,TRUE))</f>
        <v>ІІ ур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5">
        <f t="shared" si="2"/>
        <v>26</v>
      </c>
      <c r="AB22" s="7">
        <f t="shared" si="3"/>
        <v>2</v>
      </c>
      <c r="AC22" s="10" t="str">
        <f>IF(M22="","",VLOOKUP(AB22,$J$84:$K$86,2,TRUE))</f>
        <v>ІІ ур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5">
        <f t="shared" si="4"/>
        <v>18</v>
      </c>
      <c r="AN22" s="7">
        <f t="shared" si="5"/>
        <v>2</v>
      </c>
      <c r="AO22" s="10" t="str">
        <f>IF(AG22="","",VLOOKUP(AN22,$J$84:$K$86,2,TRUE))</f>
        <v>ІІ ур</v>
      </c>
      <c r="AP22" s="6">
        <f t="shared" si="6"/>
        <v>58</v>
      </c>
      <c r="AQ22" s="8">
        <f t="shared" si="7"/>
        <v>2</v>
      </c>
      <c r="AR22" s="10" t="str">
        <f>IF(AJ22="","",VLOOKUP(AQ22,$J$84:$K$86,2,TRUE))</f>
        <v>ІІ ур</v>
      </c>
    </row>
    <row r="23" spans="2:44" x14ac:dyDescent="0.25">
      <c r="B23" s="16"/>
      <c r="C23" s="16"/>
      <c r="D23" s="19"/>
      <c r="E23" s="20"/>
      <c r="F23" s="20"/>
      <c r="G23" s="20"/>
      <c r="H23" s="20"/>
      <c r="I23" s="20"/>
      <c r="J23" s="20"/>
      <c r="K23" s="21"/>
      <c r="L23" s="1" t="s">
        <v>16</v>
      </c>
      <c r="M23" s="12" t="s">
        <v>12</v>
      </c>
      <c r="N23" s="19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1"/>
      <c r="AB23" s="1" t="s">
        <v>16</v>
      </c>
      <c r="AC23" s="12" t="s">
        <v>12</v>
      </c>
      <c r="AD23" s="19"/>
      <c r="AE23" s="20"/>
      <c r="AF23" s="20"/>
      <c r="AG23" s="20"/>
      <c r="AH23" s="20"/>
      <c r="AI23" s="20"/>
      <c r="AJ23" s="20"/>
      <c r="AK23" s="20"/>
      <c r="AL23" s="20"/>
      <c r="AM23" s="21"/>
      <c r="AN23" s="1" t="s">
        <v>16</v>
      </c>
      <c r="AO23" s="12" t="s">
        <v>12</v>
      </c>
      <c r="AP23" s="2"/>
      <c r="AQ23" s="2"/>
      <c r="AR23" s="2"/>
    </row>
    <row r="24" spans="2:44" x14ac:dyDescent="0.25">
      <c r="B24" s="17"/>
      <c r="C24" s="17"/>
      <c r="D24" s="19" t="s">
        <v>20</v>
      </c>
      <c r="E24" s="20"/>
      <c r="F24" s="20"/>
      <c r="G24" s="20"/>
      <c r="H24" s="20"/>
      <c r="I24" s="20"/>
      <c r="J24" s="20"/>
      <c r="K24" s="21"/>
      <c r="L24" s="3">
        <f>COUNTA(C9:C22)</f>
        <v>14</v>
      </c>
      <c r="M24" s="3">
        <v>100</v>
      </c>
      <c r="N24" s="19" t="s">
        <v>20</v>
      </c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1"/>
      <c r="AB24" s="3">
        <f>COUNTA(C9:C22)</f>
        <v>14</v>
      </c>
      <c r="AC24" s="3">
        <v>100</v>
      </c>
      <c r="AD24" s="19" t="s">
        <v>20</v>
      </c>
      <c r="AE24" s="20"/>
      <c r="AF24" s="20"/>
      <c r="AG24" s="20"/>
      <c r="AH24" s="20"/>
      <c r="AI24" s="20"/>
      <c r="AJ24" s="20"/>
      <c r="AK24" s="20"/>
      <c r="AL24" s="20"/>
      <c r="AM24" s="21"/>
      <c r="AN24" s="3">
        <f>COUNTA(C9:C22)</f>
        <v>14</v>
      </c>
      <c r="AO24" s="3">
        <v>100</v>
      </c>
      <c r="AP24" s="2"/>
      <c r="AQ24" s="2"/>
      <c r="AR24" s="2"/>
    </row>
    <row r="25" spans="2:44" x14ac:dyDescent="0.25">
      <c r="B25" s="17"/>
      <c r="C25" s="17"/>
      <c r="D25" s="19" t="s">
        <v>25</v>
      </c>
      <c r="E25" s="20"/>
      <c r="F25" s="20"/>
      <c r="G25" s="20"/>
      <c r="H25" s="20"/>
      <c r="I25" s="20"/>
      <c r="J25" s="20"/>
      <c r="K25" s="21"/>
      <c r="L25" s="9">
        <f>COUNTIF(M9:M22,"І ур")</f>
        <v>0</v>
      </c>
      <c r="M25" s="4">
        <f>(L25/L24)*100</f>
        <v>0</v>
      </c>
      <c r="N25" s="19" t="s">
        <v>25</v>
      </c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1"/>
      <c r="AB25" s="9">
        <f>COUNTIF(AC9:AC22,"І ур")</f>
        <v>0</v>
      </c>
      <c r="AC25" s="4">
        <f>(AB25/AB24)*100</f>
        <v>0</v>
      </c>
      <c r="AD25" s="19" t="s">
        <v>25</v>
      </c>
      <c r="AE25" s="20"/>
      <c r="AF25" s="20"/>
      <c r="AG25" s="20"/>
      <c r="AH25" s="20"/>
      <c r="AI25" s="20"/>
      <c r="AJ25" s="20"/>
      <c r="AK25" s="20"/>
      <c r="AL25" s="20"/>
      <c r="AM25" s="21"/>
      <c r="AN25" s="9">
        <f>COUNTIF(AO9:AO22,"І ур")</f>
        <v>0</v>
      </c>
      <c r="AO25" s="4">
        <f>(AN25/AN24)*100</f>
        <v>0</v>
      </c>
      <c r="AP25" s="2"/>
      <c r="AQ25" s="2"/>
      <c r="AR25" s="2"/>
    </row>
    <row r="26" spans="2:44" x14ac:dyDescent="0.25">
      <c r="B26" s="17"/>
      <c r="C26" s="17"/>
      <c r="D26" s="19" t="s">
        <v>26</v>
      </c>
      <c r="E26" s="20"/>
      <c r="F26" s="20"/>
      <c r="G26" s="20"/>
      <c r="H26" s="20"/>
      <c r="I26" s="20"/>
      <c r="J26" s="20"/>
      <c r="K26" s="21"/>
      <c r="L26" s="9">
        <f>COUNTIF(M9:M22,"ІІ ур")</f>
        <v>14</v>
      </c>
      <c r="M26" s="4">
        <f>(L26/L24)*100</f>
        <v>100</v>
      </c>
      <c r="N26" s="19" t="s">
        <v>26</v>
      </c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1"/>
      <c r="AB26" s="9">
        <f>COUNTIF(AC9:AC22,"ІІ ур")</f>
        <v>13</v>
      </c>
      <c r="AC26" s="4">
        <f>(AB26/AB24)*100</f>
        <v>92.857142857142861</v>
      </c>
      <c r="AD26" s="19" t="s">
        <v>26</v>
      </c>
      <c r="AE26" s="20"/>
      <c r="AF26" s="20"/>
      <c r="AG26" s="20"/>
      <c r="AH26" s="20"/>
      <c r="AI26" s="20"/>
      <c r="AJ26" s="20"/>
      <c r="AK26" s="20"/>
      <c r="AL26" s="20"/>
      <c r="AM26" s="21"/>
      <c r="AN26" s="9">
        <f>COUNTIF(AO9:AO22,"ІІ ур")</f>
        <v>14</v>
      </c>
      <c r="AO26" s="4">
        <f>(AN26/AN24)*100</f>
        <v>100</v>
      </c>
      <c r="AP26" s="2"/>
      <c r="AQ26" s="2"/>
      <c r="AR26" s="2"/>
    </row>
    <row r="27" spans="2:44" x14ac:dyDescent="0.25">
      <c r="B27" s="17"/>
      <c r="C27" s="17"/>
      <c r="D27" s="19" t="s">
        <v>27</v>
      </c>
      <c r="E27" s="20"/>
      <c r="F27" s="20"/>
      <c r="G27" s="20"/>
      <c r="H27" s="20"/>
      <c r="I27" s="20"/>
      <c r="J27" s="20"/>
      <c r="K27" s="21"/>
      <c r="L27" s="9">
        <f>COUNTIF(M9:M22,"ІІІ ур")</f>
        <v>0</v>
      </c>
      <c r="M27" s="4">
        <f>(L27/L24)*100</f>
        <v>0</v>
      </c>
      <c r="N27" s="19" t="s">
        <v>27</v>
      </c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1"/>
      <c r="AB27" s="9">
        <f>COUNTIF(AC9:AC22,"ІІІ ур")</f>
        <v>1</v>
      </c>
      <c r="AC27" s="4">
        <f>(AB27/AB24)*100</f>
        <v>7.1428571428571423</v>
      </c>
      <c r="AD27" s="19" t="s">
        <v>27</v>
      </c>
      <c r="AE27" s="20"/>
      <c r="AF27" s="20"/>
      <c r="AG27" s="20"/>
      <c r="AH27" s="20"/>
      <c r="AI27" s="20"/>
      <c r="AJ27" s="20"/>
      <c r="AK27" s="20"/>
      <c r="AL27" s="20"/>
      <c r="AM27" s="21"/>
      <c r="AN27" s="9">
        <f>COUNTIF(AO9:AO22,"ІІІ ур")</f>
        <v>0</v>
      </c>
      <c r="AO27" s="4">
        <f>(AN27/AN24)*100</f>
        <v>0</v>
      </c>
      <c r="AP27" s="2"/>
      <c r="AQ27" s="2"/>
      <c r="AR27" s="2"/>
    </row>
    <row r="28" spans="2:44" x14ac:dyDescent="0.25">
      <c r="B28" s="17"/>
      <c r="C28" s="17"/>
      <c r="D28" s="19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1"/>
      <c r="AQ28" s="3" t="s">
        <v>11</v>
      </c>
      <c r="AR28" s="3" t="s">
        <v>12</v>
      </c>
    </row>
    <row r="29" spans="2:44" x14ac:dyDescent="0.25">
      <c r="B29" s="17"/>
      <c r="C29" s="17"/>
      <c r="D29" s="22" t="s">
        <v>21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4"/>
      <c r="AQ29" s="3">
        <f>COUNTA(C23:C133)</f>
        <v>0</v>
      </c>
      <c r="AR29" s="3">
        <v>100</v>
      </c>
    </row>
    <row r="30" spans="2:44" x14ac:dyDescent="0.25">
      <c r="B30" s="17"/>
      <c r="C30" s="17"/>
      <c r="D30" s="27" t="s">
        <v>22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9">
        <f>COUNTIF(AR9:AR22,"І ур")</f>
        <v>0</v>
      </c>
      <c r="AR30" s="4" t="e">
        <f>(AQ30/AQ29)*100</f>
        <v>#DIV/0!</v>
      </c>
    </row>
    <row r="31" spans="2:44" x14ac:dyDescent="0.25">
      <c r="B31" s="17"/>
      <c r="C31" s="17"/>
      <c r="D31" s="27" t="s">
        <v>24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9">
        <f>COUNTIF(AR9:AR22,"ІІ ур")</f>
        <v>13</v>
      </c>
      <c r="AR31" s="4" t="e">
        <f>(AQ31/AQ29)*100</f>
        <v>#DIV/0!</v>
      </c>
    </row>
    <row r="32" spans="2:44" x14ac:dyDescent="0.25">
      <c r="B32" s="18"/>
      <c r="C32" s="18"/>
      <c r="D32" s="27" t="s">
        <v>23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9">
        <f>COUNTIF(AR9:AR22,"ІІІ ур")</f>
        <v>1</v>
      </c>
      <c r="AR32" s="4" t="e">
        <f>(AQ32/AQ29)*100</f>
        <v>#DIV/0!</v>
      </c>
    </row>
    <row r="84" spans="10:11" x14ac:dyDescent="0.25">
      <c r="J84">
        <v>1</v>
      </c>
      <c r="K84" t="s">
        <v>28</v>
      </c>
    </row>
    <row r="85" spans="10:11" x14ac:dyDescent="0.25">
      <c r="J85">
        <v>1.6</v>
      </c>
      <c r="K85" t="s">
        <v>29</v>
      </c>
    </row>
    <row r="86" spans="10:11" x14ac:dyDescent="0.25">
      <c r="J86">
        <v>2.6</v>
      </c>
      <c r="K86" t="s">
        <v>30</v>
      </c>
    </row>
  </sheetData>
  <mergeCells count="43">
    <mergeCell ref="A2:AS2"/>
    <mergeCell ref="A3:AS3"/>
    <mergeCell ref="A4:AS4"/>
    <mergeCell ref="B6:AR6"/>
    <mergeCell ref="B7:B8"/>
    <mergeCell ref="C7:C8"/>
    <mergeCell ref="D7:J7"/>
    <mergeCell ref="N7:Z7"/>
    <mergeCell ref="AD7:AL7"/>
    <mergeCell ref="AM7:AM8"/>
    <mergeCell ref="AP7:AP8"/>
    <mergeCell ref="AQ7:AQ8"/>
    <mergeCell ref="AR7:AR8"/>
    <mergeCell ref="K7:K8"/>
    <mergeCell ref="L7:L8"/>
    <mergeCell ref="AO7:AO8"/>
    <mergeCell ref="D30:AP30"/>
    <mergeCell ref="D31:AP31"/>
    <mergeCell ref="D32:AP32"/>
    <mergeCell ref="B23:B32"/>
    <mergeCell ref="C23:C32"/>
    <mergeCell ref="D23:K23"/>
    <mergeCell ref="D24:K24"/>
    <mergeCell ref="N23:AA23"/>
    <mergeCell ref="N24:AA24"/>
    <mergeCell ref="N27:AA27"/>
    <mergeCell ref="AD23:AM23"/>
    <mergeCell ref="AD24:AM24"/>
    <mergeCell ref="AD25:AM25"/>
    <mergeCell ref="D29:AP29"/>
    <mergeCell ref="AD26:AM26"/>
    <mergeCell ref="AD27:AM27"/>
    <mergeCell ref="M7:M8"/>
    <mergeCell ref="AA7:AA8"/>
    <mergeCell ref="AB7:AB8"/>
    <mergeCell ref="AC7:AC8"/>
    <mergeCell ref="AN7:AN8"/>
    <mergeCell ref="D28:AP28"/>
    <mergeCell ref="D25:K25"/>
    <mergeCell ref="D26:K26"/>
    <mergeCell ref="D27:K27"/>
    <mergeCell ref="N25:AA25"/>
    <mergeCell ref="N26:AA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S88"/>
  <sheetViews>
    <sheetView tabSelected="1" topLeftCell="B14" zoomScale="70" zoomScaleNormal="70" workbookViewId="0">
      <selection activeCell="I42" sqref="I42"/>
    </sheetView>
  </sheetViews>
  <sheetFormatPr defaultRowHeight="15" x14ac:dyDescent="0.25"/>
  <cols>
    <col min="2" max="2" width="4.85546875" customWidth="1"/>
    <col min="3" max="3" width="33.5703125" customWidth="1"/>
    <col min="4" max="4" width="6.140625" customWidth="1"/>
    <col min="5" max="5" width="8.5703125" customWidth="1"/>
    <col min="6" max="6" width="6.140625" customWidth="1"/>
    <col min="7" max="7" width="7.85546875" customWidth="1"/>
    <col min="8" max="8" width="4.85546875" customWidth="1"/>
    <col min="9" max="9" width="5.85546875" customWidth="1"/>
    <col min="10" max="10" width="9.85546875" customWidth="1"/>
    <col min="11" max="11" width="7.28515625" customWidth="1"/>
    <col min="12" max="12" width="5.7109375" customWidth="1"/>
    <col min="13" max="13" width="7.7109375" customWidth="1"/>
    <col min="14" max="23" width="7.28515625" customWidth="1"/>
    <col min="24" max="24" width="11.5703125" customWidth="1"/>
    <col min="25" max="25" width="4.140625" customWidth="1"/>
    <col min="26" max="26" width="5.85546875" customWidth="1"/>
    <col min="27" max="27" width="8.7109375" customWidth="1"/>
    <col min="28" max="28" width="7.7109375" customWidth="1"/>
    <col min="29" max="29" width="6.7109375" customWidth="1"/>
    <col min="30" max="30" width="15" customWidth="1"/>
    <col min="31" max="31" width="6.140625" customWidth="1"/>
    <col min="32" max="32" width="4.85546875" customWidth="1"/>
    <col min="33" max="33" width="6" customWidth="1"/>
    <col min="34" max="34" width="6.5703125" customWidth="1"/>
    <col min="35" max="35" width="8.28515625" customWidth="1"/>
    <col min="36" max="36" width="7" customWidth="1"/>
    <col min="37" max="37" width="11.140625" customWidth="1"/>
    <col min="38" max="38" width="10.28515625" customWidth="1"/>
    <col min="39" max="40" width="5.140625" customWidth="1"/>
    <col min="41" max="41" width="9" customWidth="1"/>
  </cols>
  <sheetData>
    <row r="2" spans="1:4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spans="1:45" x14ac:dyDescent="0.25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</row>
    <row r="4" spans="1:45" x14ac:dyDescent="0.25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</row>
    <row r="6" spans="1:45" x14ac:dyDescent="0.25">
      <c r="B6" s="31" t="s">
        <v>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</row>
    <row r="7" spans="1:45" ht="38.25" customHeight="1" x14ac:dyDescent="0.25">
      <c r="B7" s="33" t="s">
        <v>3</v>
      </c>
      <c r="C7" s="33" t="s">
        <v>4</v>
      </c>
      <c r="D7" s="33" t="s">
        <v>5</v>
      </c>
      <c r="E7" s="33"/>
      <c r="F7" s="33"/>
      <c r="G7" s="33"/>
      <c r="H7" s="42" t="s">
        <v>13</v>
      </c>
      <c r="I7" s="44" t="s">
        <v>14</v>
      </c>
      <c r="J7" s="40" t="s">
        <v>15</v>
      </c>
      <c r="K7" s="35" t="s">
        <v>6</v>
      </c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42" t="s">
        <v>13</v>
      </c>
      <c r="Z7" s="44" t="s">
        <v>14</v>
      </c>
      <c r="AA7" s="40" t="s">
        <v>15</v>
      </c>
      <c r="AB7" s="35" t="s">
        <v>7</v>
      </c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42" t="s">
        <v>13</v>
      </c>
      <c r="AN7" s="44" t="s">
        <v>14</v>
      </c>
      <c r="AO7" s="40" t="s">
        <v>15</v>
      </c>
      <c r="AP7" s="36" t="s">
        <v>8</v>
      </c>
      <c r="AQ7" s="38" t="s">
        <v>9</v>
      </c>
      <c r="AR7" s="39" t="s">
        <v>10</v>
      </c>
    </row>
    <row r="8" spans="1:45" ht="225" customHeight="1" x14ac:dyDescent="0.25">
      <c r="B8" s="33"/>
      <c r="C8" s="33"/>
      <c r="D8" s="11" t="s">
        <v>68</v>
      </c>
      <c r="E8" s="11" t="s">
        <v>69</v>
      </c>
      <c r="F8" s="11" t="s">
        <v>70</v>
      </c>
      <c r="G8" s="11" t="s">
        <v>71</v>
      </c>
      <c r="H8" s="43"/>
      <c r="I8" s="45"/>
      <c r="J8" s="41"/>
      <c r="K8" s="11" t="s">
        <v>72</v>
      </c>
      <c r="L8" s="11" t="s">
        <v>73</v>
      </c>
      <c r="M8" s="11" t="s">
        <v>74</v>
      </c>
      <c r="N8" s="11" t="s">
        <v>75</v>
      </c>
      <c r="O8" s="11" t="s">
        <v>76</v>
      </c>
      <c r="P8" s="11" t="s">
        <v>88</v>
      </c>
      <c r="Q8" s="11" t="s">
        <v>89</v>
      </c>
      <c r="R8" s="11" t="s">
        <v>90</v>
      </c>
      <c r="S8" s="11" t="s">
        <v>91</v>
      </c>
      <c r="T8" s="11" t="s">
        <v>92</v>
      </c>
      <c r="U8" s="11" t="s">
        <v>93</v>
      </c>
      <c r="V8" s="11" t="s">
        <v>94</v>
      </c>
      <c r="W8" s="11" t="s">
        <v>95</v>
      </c>
      <c r="X8" s="11" t="s">
        <v>96</v>
      </c>
      <c r="Y8" s="43"/>
      <c r="Z8" s="45"/>
      <c r="AA8" s="41"/>
      <c r="AB8" s="11" t="s">
        <v>77</v>
      </c>
      <c r="AC8" s="11" t="s">
        <v>78</v>
      </c>
      <c r="AD8" s="11" t="s">
        <v>79</v>
      </c>
      <c r="AE8" s="11" t="s">
        <v>80</v>
      </c>
      <c r="AF8" s="11" t="s">
        <v>81</v>
      </c>
      <c r="AG8" s="11" t="s">
        <v>82</v>
      </c>
      <c r="AH8" s="11" t="s">
        <v>83</v>
      </c>
      <c r="AI8" s="11" t="s">
        <v>84</v>
      </c>
      <c r="AJ8" s="11" t="s">
        <v>85</v>
      </c>
      <c r="AK8" s="11" t="s">
        <v>86</v>
      </c>
      <c r="AL8" s="11" t="s">
        <v>87</v>
      </c>
      <c r="AM8" s="43"/>
      <c r="AN8" s="45"/>
      <c r="AO8" s="41"/>
      <c r="AP8" s="37"/>
      <c r="AQ8" s="38"/>
      <c r="AR8" s="39"/>
    </row>
    <row r="9" spans="1:45" x14ac:dyDescent="0.25">
      <c r="B9" s="1">
        <v>1</v>
      </c>
      <c r="C9" s="1" t="s">
        <v>116</v>
      </c>
      <c r="D9" s="1">
        <v>2</v>
      </c>
      <c r="E9" s="1">
        <v>3</v>
      </c>
      <c r="F9" s="1">
        <v>3</v>
      </c>
      <c r="G9" s="1">
        <v>3</v>
      </c>
      <c r="H9" s="5">
        <f>SUM(D9:G9)</f>
        <v>11</v>
      </c>
      <c r="I9" s="7">
        <f>AVERAGE(D9:G9)</f>
        <v>2.75</v>
      </c>
      <c r="J9" s="10" t="str">
        <f>IF(B9="","",VLOOKUP(I9,$J$86:$K$88,2,TRUE))</f>
        <v>ІІІ ур</v>
      </c>
      <c r="K9" s="1">
        <v>3</v>
      </c>
      <c r="L9" s="1">
        <v>3</v>
      </c>
      <c r="M9" s="1">
        <v>3</v>
      </c>
      <c r="N9" s="1">
        <v>3</v>
      </c>
      <c r="O9" s="1">
        <v>3</v>
      </c>
      <c r="P9" s="1">
        <v>3</v>
      </c>
      <c r="Q9" s="1">
        <v>3</v>
      </c>
      <c r="R9" s="1">
        <v>3</v>
      </c>
      <c r="S9" s="1">
        <v>3</v>
      </c>
      <c r="T9" s="1">
        <v>3</v>
      </c>
      <c r="U9" s="1">
        <v>3</v>
      </c>
      <c r="V9" s="1">
        <v>3</v>
      </c>
      <c r="W9" s="1">
        <v>3</v>
      </c>
      <c r="X9" s="1">
        <v>3</v>
      </c>
      <c r="Y9" s="5">
        <f>SUM(K9:X9)</f>
        <v>42</v>
      </c>
      <c r="Z9" s="7">
        <f>AVERAGE(K9:X9)</f>
        <v>3</v>
      </c>
      <c r="AA9" s="10" t="str">
        <f>IF(J9="","",VLOOKUP(Z9,$J$86:$K$88,2,TRUE))</f>
        <v>ІІІ ур</v>
      </c>
      <c r="AB9" s="1">
        <v>3</v>
      </c>
      <c r="AC9" s="1">
        <v>3</v>
      </c>
      <c r="AD9" s="1">
        <v>3</v>
      </c>
      <c r="AE9" s="1">
        <v>3</v>
      </c>
      <c r="AF9" s="1">
        <v>3</v>
      </c>
      <c r="AG9" s="1">
        <v>3</v>
      </c>
      <c r="AH9" s="1">
        <v>3</v>
      </c>
      <c r="AI9" s="1">
        <v>3</v>
      </c>
      <c r="AJ9" s="1">
        <v>3</v>
      </c>
      <c r="AK9" s="1">
        <v>3</v>
      </c>
      <c r="AL9" s="1">
        <v>2</v>
      </c>
      <c r="AM9" s="5">
        <f>SUM(AB9:AL9)</f>
        <v>32</v>
      </c>
      <c r="AN9" s="7">
        <f>AVERAGE(AB9:AL9)</f>
        <v>2.9090909090909092</v>
      </c>
      <c r="AO9" s="10" t="str">
        <f>IF(AG9="","",VLOOKUP(AN9,$J$86:$K$88,2,TRUE))</f>
        <v>ІІІ ур</v>
      </c>
      <c r="AP9" s="6">
        <f t="shared" ref="AP9:AP10" si="0">H9+Y9+AM9</f>
        <v>85</v>
      </c>
      <c r="AQ9" s="8">
        <f t="shared" ref="AQ9:AQ10" si="1">AP9/29</f>
        <v>2.9310344827586206</v>
      </c>
      <c r="AR9" s="10" t="str">
        <f>IF(AJ9="","",VLOOKUP(AQ9,$J$86:$K$88,2,TRUE))</f>
        <v>ІІІ ур</v>
      </c>
    </row>
    <row r="10" spans="1:45" x14ac:dyDescent="0.25">
      <c r="B10" s="1">
        <v>2</v>
      </c>
      <c r="C10" s="1" t="s">
        <v>117</v>
      </c>
      <c r="D10" s="1">
        <v>3</v>
      </c>
      <c r="E10" s="1">
        <v>3</v>
      </c>
      <c r="F10" s="1">
        <v>3</v>
      </c>
      <c r="G10" s="1">
        <v>3</v>
      </c>
      <c r="H10" s="5">
        <f t="shared" ref="H10:H24" si="2">SUM(D10:G10)</f>
        <v>12</v>
      </c>
      <c r="I10" s="7">
        <f t="shared" ref="I10:I24" si="3">AVERAGE(D10:G10)</f>
        <v>3</v>
      </c>
      <c r="J10" s="10" t="str">
        <f>IF(B10="","",VLOOKUP(I10,$J$86:$K$88,2,TRUE))</f>
        <v>ІІІ ур</v>
      </c>
      <c r="K10" s="1">
        <v>3</v>
      </c>
      <c r="L10" s="1">
        <v>3</v>
      </c>
      <c r="M10" s="1">
        <v>3</v>
      </c>
      <c r="N10" s="1">
        <v>3</v>
      </c>
      <c r="O10" s="1">
        <v>2</v>
      </c>
      <c r="P10" s="1">
        <v>3</v>
      </c>
      <c r="Q10" s="1">
        <v>3</v>
      </c>
      <c r="R10" s="1">
        <v>3</v>
      </c>
      <c r="S10" s="1">
        <v>3</v>
      </c>
      <c r="T10" s="1">
        <v>3</v>
      </c>
      <c r="U10" s="1">
        <v>3</v>
      </c>
      <c r="V10" s="1">
        <v>3</v>
      </c>
      <c r="W10" s="1">
        <v>3</v>
      </c>
      <c r="X10" s="1">
        <v>3</v>
      </c>
      <c r="Y10" s="5">
        <f t="shared" ref="Y10:Y24" si="4">SUM(K10:X10)</f>
        <v>41</v>
      </c>
      <c r="Z10" s="7">
        <f t="shared" ref="Z10:Z24" si="5">AVERAGE(K10:X10)</f>
        <v>2.9285714285714284</v>
      </c>
      <c r="AA10" s="10" t="str">
        <f>IF(J10="","",VLOOKUP(Z10,$J$86:$K$88,2,TRUE))</f>
        <v>ІІІ ур</v>
      </c>
      <c r="AB10" s="1">
        <v>3</v>
      </c>
      <c r="AC10" s="1">
        <v>3</v>
      </c>
      <c r="AD10" s="1">
        <v>3</v>
      </c>
      <c r="AE10" s="1">
        <v>3</v>
      </c>
      <c r="AF10" s="1">
        <v>3</v>
      </c>
      <c r="AG10" s="1">
        <v>2</v>
      </c>
      <c r="AH10" s="1">
        <v>3</v>
      </c>
      <c r="AI10" s="1">
        <v>3</v>
      </c>
      <c r="AJ10" s="1">
        <v>3</v>
      </c>
      <c r="AK10" s="1">
        <v>3</v>
      </c>
      <c r="AL10" s="1">
        <v>3</v>
      </c>
      <c r="AM10" s="5">
        <f t="shared" ref="AM10:AM24" si="6">SUM(AB10:AL10)</f>
        <v>32</v>
      </c>
      <c r="AN10" s="7">
        <f t="shared" ref="AN10:AN24" si="7">AVERAGE(AB10:AL10)</f>
        <v>2.9090909090909092</v>
      </c>
      <c r="AO10" s="10" t="str">
        <f>IF(AG10="","",VLOOKUP(AN10,$J$86:$K$88,2,TRUE))</f>
        <v>ІІІ ур</v>
      </c>
      <c r="AP10" s="6">
        <f t="shared" si="0"/>
        <v>85</v>
      </c>
      <c r="AQ10" s="8">
        <f t="shared" si="1"/>
        <v>2.9310344827586206</v>
      </c>
      <c r="AR10" s="10" t="str">
        <f>IF(AJ10="","",VLOOKUP(AQ10,$J$86:$K$88,2,TRUE))</f>
        <v>ІІІ ур</v>
      </c>
    </row>
    <row r="11" spans="1:45" x14ac:dyDescent="0.25">
      <c r="B11" s="1">
        <v>3</v>
      </c>
      <c r="C11" s="1" t="s">
        <v>118</v>
      </c>
      <c r="D11" s="1">
        <v>3</v>
      </c>
      <c r="E11" s="1">
        <v>2</v>
      </c>
      <c r="F11" s="1">
        <v>3</v>
      </c>
      <c r="G11" s="1">
        <v>3</v>
      </c>
      <c r="H11" s="5">
        <f t="shared" si="2"/>
        <v>11</v>
      </c>
      <c r="I11" s="7">
        <f t="shared" si="3"/>
        <v>2.75</v>
      </c>
      <c r="J11" s="10" t="str">
        <f>IF(B11="","",VLOOKUP(I11,$J$86:$K$88,2,TRUE))</f>
        <v>ІІІ ур</v>
      </c>
      <c r="K11" s="1">
        <v>3</v>
      </c>
      <c r="L11" s="1">
        <v>3</v>
      </c>
      <c r="M11" s="1">
        <v>3</v>
      </c>
      <c r="N11" s="1">
        <v>3</v>
      </c>
      <c r="O11" s="1">
        <v>3</v>
      </c>
      <c r="P11" s="1">
        <v>2</v>
      </c>
      <c r="Q11" s="1">
        <v>3</v>
      </c>
      <c r="R11" s="1">
        <v>3</v>
      </c>
      <c r="S11" s="1">
        <v>2</v>
      </c>
      <c r="T11" s="1">
        <v>3</v>
      </c>
      <c r="U11" s="1">
        <v>3</v>
      </c>
      <c r="V11" s="1">
        <v>2</v>
      </c>
      <c r="W11" s="1">
        <v>3</v>
      </c>
      <c r="X11" s="1">
        <v>3</v>
      </c>
      <c r="Y11" s="5">
        <f t="shared" si="4"/>
        <v>39</v>
      </c>
      <c r="Z11" s="7">
        <f t="shared" si="5"/>
        <v>2.7857142857142856</v>
      </c>
      <c r="AA11" s="10" t="str">
        <f>IF(J11="","",VLOOKUP(Z11,$J$86:$K$88,2,TRUE))</f>
        <v>ІІІ ур</v>
      </c>
      <c r="AB11" s="1">
        <v>3</v>
      </c>
      <c r="AC11" s="1">
        <v>3</v>
      </c>
      <c r="AD11" s="1">
        <v>2</v>
      </c>
      <c r="AE11" s="1">
        <v>2</v>
      </c>
      <c r="AF11" s="1">
        <v>3</v>
      </c>
      <c r="AG11" s="1">
        <v>2</v>
      </c>
      <c r="AH11" s="1">
        <v>2</v>
      </c>
      <c r="AI11" s="1">
        <v>2</v>
      </c>
      <c r="AJ11" s="1">
        <v>3</v>
      </c>
      <c r="AK11" s="1">
        <v>2</v>
      </c>
      <c r="AL11" s="1">
        <v>3</v>
      </c>
      <c r="AM11" s="5">
        <f t="shared" si="6"/>
        <v>27</v>
      </c>
      <c r="AN11" s="7">
        <f t="shared" si="7"/>
        <v>2.4545454545454546</v>
      </c>
      <c r="AO11" s="10" t="str">
        <f>IF(AG11="","",VLOOKUP(AN11,$J$86:$K$88,2,TRUE))</f>
        <v>ІІ ур</v>
      </c>
      <c r="AP11" s="6">
        <f>H11+Y11+AM11</f>
        <v>77</v>
      </c>
      <c r="AQ11" s="8">
        <f t="shared" ref="AQ11" si="8">AP11/29</f>
        <v>2.6551724137931036</v>
      </c>
      <c r="AR11" s="10" t="str">
        <f>IF(AJ11="","",VLOOKUP(AQ11,$J$86:$K$88,2,TRUE))</f>
        <v>ІІІ ур</v>
      </c>
    </row>
    <row r="12" spans="1:45" x14ac:dyDescent="0.25">
      <c r="B12" s="1">
        <v>4</v>
      </c>
      <c r="C12" s="1" t="s">
        <v>119</v>
      </c>
      <c r="D12" s="1">
        <v>2</v>
      </c>
      <c r="E12" s="1">
        <v>3</v>
      </c>
      <c r="F12" s="1">
        <v>3</v>
      </c>
      <c r="G12" s="1">
        <v>2</v>
      </c>
      <c r="H12" s="5">
        <f t="shared" si="2"/>
        <v>10</v>
      </c>
      <c r="I12" s="7">
        <f t="shared" si="3"/>
        <v>2.5</v>
      </c>
      <c r="J12" s="10" t="str">
        <f>IF(B12="","",VLOOKUP(I12,$J$86:$K$88,2,TRUE))</f>
        <v>ІІ ур</v>
      </c>
      <c r="K12" s="1">
        <v>3</v>
      </c>
      <c r="L12" s="1">
        <v>2</v>
      </c>
      <c r="M12" s="1">
        <v>3</v>
      </c>
      <c r="N12" s="1">
        <v>3</v>
      </c>
      <c r="O12" s="1">
        <v>3</v>
      </c>
      <c r="P12" s="1">
        <v>3</v>
      </c>
      <c r="Q12" s="1">
        <v>3</v>
      </c>
      <c r="R12" s="1">
        <v>3</v>
      </c>
      <c r="S12" s="1">
        <v>2</v>
      </c>
      <c r="T12" s="1">
        <v>3</v>
      </c>
      <c r="U12" s="1">
        <v>3</v>
      </c>
      <c r="V12" s="1">
        <v>2</v>
      </c>
      <c r="W12" s="1">
        <v>3</v>
      </c>
      <c r="X12" s="1">
        <v>3</v>
      </c>
      <c r="Y12" s="5">
        <f t="shared" si="4"/>
        <v>39</v>
      </c>
      <c r="Z12" s="7">
        <f t="shared" si="5"/>
        <v>2.7857142857142856</v>
      </c>
      <c r="AA12" s="10" t="str">
        <f>IF(J12="","",VLOOKUP(Z12,$J$86:$K$88,2,TRUE))</f>
        <v>ІІІ ур</v>
      </c>
      <c r="AB12" s="1">
        <v>2</v>
      </c>
      <c r="AC12" s="1">
        <v>3</v>
      </c>
      <c r="AD12" s="1">
        <v>3</v>
      </c>
      <c r="AE12" s="1">
        <v>2</v>
      </c>
      <c r="AF12" s="1">
        <v>3</v>
      </c>
      <c r="AG12" s="1">
        <v>3</v>
      </c>
      <c r="AH12" s="1">
        <v>3</v>
      </c>
      <c r="AI12" s="1">
        <v>2</v>
      </c>
      <c r="AJ12" s="1">
        <v>3</v>
      </c>
      <c r="AK12" s="1">
        <v>2</v>
      </c>
      <c r="AL12" s="1">
        <v>3</v>
      </c>
      <c r="AM12" s="5">
        <f t="shared" si="6"/>
        <v>29</v>
      </c>
      <c r="AN12" s="7">
        <f t="shared" si="7"/>
        <v>2.6363636363636362</v>
      </c>
      <c r="AO12" s="10" t="str">
        <f>IF(AG12="","",VLOOKUP(AN12,$J$86:$K$88,2,TRUE))</f>
        <v>ІІІ ур</v>
      </c>
      <c r="AP12" s="6">
        <f t="shared" ref="AP12:AP24" si="9">H12+Y12+AM12</f>
        <v>78</v>
      </c>
      <c r="AQ12" s="8">
        <f t="shared" ref="AQ12:AQ24" si="10">AP12/29</f>
        <v>2.6896551724137931</v>
      </c>
      <c r="AR12" s="10" t="str">
        <f>IF(AJ12="","",VLOOKUP(AQ12,$J$86:$K$88,2,TRUE))</f>
        <v>ІІІ ур</v>
      </c>
    </row>
    <row r="13" spans="1:45" x14ac:dyDescent="0.25">
      <c r="B13" s="1">
        <v>5</v>
      </c>
      <c r="C13" s="1" t="s">
        <v>115</v>
      </c>
      <c r="D13" s="1">
        <v>3</v>
      </c>
      <c r="E13" s="1">
        <v>3</v>
      </c>
      <c r="F13" s="1">
        <v>3</v>
      </c>
      <c r="G13" s="1">
        <v>2</v>
      </c>
      <c r="H13" s="5">
        <f t="shared" si="2"/>
        <v>11</v>
      </c>
      <c r="I13" s="7">
        <f t="shared" si="3"/>
        <v>2.75</v>
      </c>
      <c r="J13" s="10" t="str">
        <f>IF(B13="","",VLOOKUP(I13,$J$86:$K$88,2,TRUE))</f>
        <v>ІІІ ур</v>
      </c>
      <c r="K13" s="1">
        <v>3</v>
      </c>
      <c r="L13" s="1">
        <v>3</v>
      </c>
      <c r="M13" s="1">
        <v>3</v>
      </c>
      <c r="N13" s="1">
        <v>3</v>
      </c>
      <c r="O13" s="1">
        <v>3</v>
      </c>
      <c r="P13" s="1">
        <v>3</v>
      </c>
      <c r="Q13" s="1">
        <v>3</v>
      </c>
      <c r="R13" s="1">
        <v>2</v>
      </c>
      <c r="S13" s="1">
        <v>3</v>
      </c>
      <c r="T13" s="1">
        <v>3</v>
      </c>
      <c r="U13" s="1">
        <v>3</v>
      </c>
      <c r="V13" s="1">
        <v>3</v>
      </c>
      <c r="W13" s="1">
        <v>2</v>
      </c>
      <c r="X13" s="1">
        <v>3</v>
      </c>
      <c r="Y13" s="5">
        <f t="shared" si="4"/>
        <v>40</v>
      </c>
      <c r="Z13" s="7">
        <f t="shared" si="5"/>
        <v>2.8571428571428572</v>
      </c>
      <c r="AA13" s="10" t="str">
        <f>IF(J13="","",VLOOKUP(Z13,$J$86:$K$88,2,TRUE))</f>
        <v>ІІІ ур</v>
      </c>
      <c r="AB13" s="1">
        <v>3</v>
      </c>
      <c r="AC13" s="1">
        <v>2</v>
      </c>
      <c r="AD13" s="1">
        <v>3</v>
      </c>
      <c r="AE13" s="1">
        <v>3</v>
      </c>
      <c r="AF13" s="1">
        <v>3</v>
      </c>
      <c r="AG13" s="1">
        <v>3</v>
      </c>
      <c r="AH13" s="1">
        <v>2</v>
      </c>
      <c r="AI13" s="1">
        <v>3</v>
      </c>
      <c r="AJ13" s="1">
        <v>3</v>
      </c>
      <c r="AK13" s="1">
        <v>3</v>
      </c>
      <c r="AL13" s="1">
        <v>3</v>
      </c>
      <c r="AM13" s="5">
        <f t="shared" si="6"/>
        <v>31</v>
      </c>
      <c r="AN13" s="7">
        <f t="shared" si="7"/>
        <v>2.8181818181818183</v>
      </c>
      <c r="AO13" s="10" t="str">
        <f>IF(AG13="","",VLOOKUP(AN13,$J$86:$K$88,2,TRUE))</f>
        <v>ІІІ ур</v>
      </c>
      <c r="AP13" s="6">
        <f t="shared" si="9"/>
        <v>82</v>
      </c>
      <c r="AQ13" s="8">
        <f t="shared" si="10"/>
        <v>2.8275862068965516</v>
      </c>
      <c r="AR13" s="10" t="str">
        <f>IF(AJ13="","",VLOOKUP(AQ13,$J$86:$K$88,2,TRUE))</f>
        <v>ІІІ ур</v>
      </c>
    </row>
    <row r="14" spans="1:45" x14ac:dyDescent="0.25">
      <c r="B14" s="1">
        <v>6</v>
      </c>
      <c r="C14" s="1" t="s">
        <v>120</v>
      </c>
      <c r="D14" s="1">
        <v>2</v>
      </c>
      <c r="E14" s="1">
        <v>2</v>
      </c>
      <c r="F14" s="1">
        <v>3</v>
      </c>
      <c r="G14" s="1">
        <v>3</v>
      </c>
      <c r="H14" s="5">
        <f t="shared" si="2"/>
        <v>10</v>
      </c>
      <c r="I14" s="7">
        <f t="shared" si="3"/>
        <v>2.5</v>
      </c>
      <c r="J14" s="10" t="str">
        <f>IF(B14="","",VLOOKUP(I14,$J$86:$K$88,2,TRUE))</f>
        <v>ІІ ур</v>
      </c>
      <c r="K14" s="1">
        <v>2</v>
      </c>
      <c r="L14" s="1">
        <v>3</v>
      </c>
      <c r="M14" s="1">
        <v>2</v>
      </c>
      <c r="N14" s="1">
        <v>2</v>
      </c>
      <c r="O14" s="1">
        <v>3</v>
      </c>
      <c r="P14" s="1">
        <v>2</v>
      </c>
      <c r="Q14" s="1">
        <v>3</v>
      </c>
      <c r="R14" s="1">
        <v>3</v>
      </c>
      <c r="S14" s="1">
        <v>3</v>
      </c>
      <c r="T14" s="1">
        <v>3</v>
      </c>
      <c r="U14" s="1">
        <v>3</v>
      </c>
      <c r="V14" s="1">
        <v>3</v>
      </c>
      <c r="W14" s="1">
        <v>3</v>
      </c>
      <c r="X14" s="1">
        <v>3</v>
      </c>
      <c r="Y14" s="5">
        <f t="shared" si="4"/>
        <v>38</v>
      </c>
      <c r="Z14" s="7">
        <f t="shared" si="5"/>
        <v>2.7142857142857144</v>
      </c>
      <c r="AA14" s="10" t="str">
        <f>IF(J14="","",VLOOKUP(Z14,$J$86:$K$88,2,TRUE))</f>
        <v>ІІІ ур</v>
      </c>
      <c r="AB14" s="1">
        <v>3</v>
      </c>
      <c r="AC14" s="1">
        <v>3</v>
      </c>
      <c r="AD14" s="1">
        <v>3</v>
      </c>
      <c r="AE14" s="1">
        <v>3</v>
      </c>
      <c r="AF14" s="1">
        <v>3</v>
      </c>
      <c r="AG14" s="1">
        <v>2</v>
      </c>
      <c r="AH14" s="1">
        <v>3</v>
      </c>
      <c r="AI14" s="1">
        <v>3</v>
      </c>
      <c r="AJ14" s="1">
        <v>3</v>
      </c>
      <c r="AK14" s="1">
        <v>3</v>
      </c>
      <c r="AL14" s="1">
        <v>3</v>
      </c>
      <c r="AM14" s="5">
        <f t="shared" si="6"/>
        <v>32</v>
      </c>
      <c r="AN14" s="7">
        <f t="shared" si="7"/>
        <v>2.9090909090909092</v>
      </c>
      <c r="AO14" s="10" t="str">
        <f>IF(AG14="","",VLOOKUP(AN14,$J$86:$K$88,2,TRUE))</f>
        <v>ІІІ ур</v>
      </c>
      <c r="AP14" s="6">
        <f t="shared" si="9"/>
        <v>80</v>
      </c>
      <c r="AQ14" s="8">
        <f t="shared" si="10"/>
        <v>2.7586206896551726</v>
      </c>
      <c r="AR14" s="10" t="str">
        <f>IF(AJ14="","",VLOOKUP(AQ14,$J$86:$K$88,2,TRUE))</f>
        <v>ІІІ ур</v>
      </c>
    </row>
    <row r="15" spans="1:45" x14ac:dyDescent="0.25">
      <c r="B15" s="1">
        <v>7</v>
      </c>
      <c r="C15" s="1" t="s">
        <v>121</v>
      </c>
      <c r="D15" s="1">
        <v>3</v>
      </c>
      <c r="E15" s="1">
        <v>2</v>
      </c>
      <c r="F15" s="1">
        <v>3</v>
      </c>
      <c r="G15" s="1">
        <v>3</v>
      </c>
      <c r="H15" s="5">
        <f t="shared" si="2"/>
        <v>11</v>
      </c>
      <c r="I15" s="7">
        <f t="shared" si="3"/>
        <v>2.75</v>
      </c>
      <c r="J15" s="10" t="str">
        <f>IF(B15="","",VLOOKUP(I15,$J$86:$K$88,2,TRUE))</f>
        <v>ІІІ ур</v>
      </c>
      <c r="K15" s="1">
        <v>3</v>
      </c>
      <c r="L15" s="1">
        <v>3</v>
      </c>
      <c r="M15" s="1">
        <v>3</v>
      </c>
      <c r="N15" s="1">
        <v>3</v>
      </c>
      <c r="O15" s="1">
        <v>3</v>
      </c>
      <c r="P15" s="1">
        <v>3</v>
      </c>
      <c r="Q15" s="1">
        <v>3</v>
      </c>
      <c r="R15" s="1">
        <v>3</v>
      </c>
      <c r="S15" s="1">
        <v>2</v>
      </c>
      <c r="T15" s="1">
        <v>3</v>
      </c>
      <c r="U15" s="1">
        <v>3</v>
      </c>
      <c r="V15" s="1">
        <v>3</v>
      </c>
      <c r="W15" s="1">
        <v>3</v>
      </c>
      <c r="X15" s="1">
        <v>3</v>
      </c>
      <c r="Y15" s="5">
        <f t="shared" si="4"/>
        <v>41</v>
      </c>
      <c r="Z15" s="7">
        <f t="shared" si="5"/>
        <v>2.9285714285714284</v>
      </c>
      <c r="AA15" s="10" t="str">
        <f>IF(J15="","",VLOOKUP(Z15,$J$86:$K$88,2,TRUE))</f>
        <v>ІІІ ур</v>
      </c>
      <c r="AB15" s="1">
        <v>3</v>
      </c>
      <c r="AC15" s="1">
        <v>3</v>
      </c>
      <c r="AD15" s="1">
        <v>3</v>
      </c>
      <c r="AE15" s="1">
        <v>3</v>
      </c>
      <c r="AF15" s="1">
        <v>3</v>
      </c>
      <c r="AG15" s="1">
        <v>3</v>
      </c>
      <c r="AH15" s="1">
        <v>3</v>
      </c>
      <c r="AI15" s="1">
        <v>2</v>
      </c>
      <c r="AJ15" s="1">
        <v>3</v>
      </c>
      <c r="AK15" s="1">
        <v>3</v>
      </c>
      <c r="AL15" s="1">
        <v>2</v>
      </c>
      <c r="AM15" s="5">
        <f t="shared" si="6"/>
        <v>31</v>
      </c>
      <c r="AN15" s="7">
        <f t="shared" si="7"/>
        <v>2.8181818181818183</v>
      </c>
      <c r="AO15" s="10" t="str">
        <f>IF(AG15="","",VLOOKUP(AN15,$J$86:$K$88,2,TRUE))</f>
        <v>ІІІ ур</v>
      </c>
      <c r="AP15" s="6">
        <f t="shared" si="9"/>
        <v>83</v>
      </c>
      <c r="AQ15" s="8">
        <f t="shared" si="10"/>
        <v>2.8620689655172415</v>
      </c>
      <c r="AR15" s="10" t="str">
        <f>IF(AJ15="","",VLOOKUP(AQ15,$J$86:$K$88,2,TRUE))</f>
        <v>ІІІ ур</v>
      </c>
    </row>
    <row r="16" spans="1:45" x14ac:dyDescent="0.25">
      <c r="B16" s="1">
        <v>8</v>
      </c>
      <c r="C16" s="1" t="s">
        <v>122</v>
      </c>
      <c r="D16" s="1">
        <v>3</v>
      </c>
      <c r="E16" s="1">
        <v>2</v>
      </c>
      <c r="F16" s="1">
        <v>3</v>
      </c>
      <c r="G16" s="1">
        <v>3</v>
      </c>
      <c r="H16" s="5">
        <f t="shared" si="2"/>
        <v>11</v>
      </c>
      <c r="I16" s="7">
        <f t="shared" si="3"/>
        <v>2.75</v>
      </c>
      <c r="J16" s="10" t="str">
        <f>IF(B16="","",VLOOKUP(I16,$J$86:$K$88,2,TRUE))</f>
        <v>ІІІ ур</v>
      </c>
      <c r="K16" s="1">
        <v>3</v>
      </c>
      <c r="L16" s="1">
        <v>3</v>
      </c>
      <c r="M16" s="1">
        <v>3</v>
      </c>
      <c r="N16" s="1">
        <v>3</v>
      </c>
      <c r="O16" s="1">
        <v>3</v>
      </c>
      <c r="P16" s="1">
        <v>3</v>
      </c>
      <c r="Q16" s="1">
        <v>3</v>
      </c>
      <c r="R16" s="1">
        <v>3</v>
      </c>
      <c r="S16" s="1">
        <v>3</v>
      </c>
      <c r="T16" s="1">
        <v>3</v>
      </c>
      <c r="U16" s="1">
        <v>2</v>
      </c>
      <c r="V16" s="1">
        <v>3</v>
      </c>
      <c r="W16" s="1">
        <v>3</v>
      </c>
      <c r="X16" s="1">
        <v>3</v>
      </c>
      <c r="Y16" s="5">
        <f t="shared" si="4"/>
        <v>41</v>
      </c>
      <c r="Z16" s="7">
        <f t="shared" si="5"/>
        <v>2.9285714285714284</v>
      </c>
      <c r="AA16" s="10" t="str">
        <f>IF(J16="","",VLOOKUP(Z16,$J$86:$K$88,2,TRUE))</f>
        <v>ІІІ ур</v>
      </c>
      <c r="AB16" s="1">
        <v>3</v>
      </c>
      <c r="AC16" s="1">
        <v>3</v>
      </c>
      <c r="AD16" s="1">
        <v>2</v>
      </c>
      <c r="AE16" s="1">
        <v>3</v>
      </c>
      <c r="AF16" s="1">
        <v>3</v>
      </c>
      <c r="AG16" s="1">
        <v>3</v>
      </c>
      <c r="AH16" s="1">
        <v>3</v>
      </c>
      <c r="AI16" s="1">
        <v>3</v>
      </c>
      <c r="AJ16" s="1">
        <v>3</v>
      </c>
      <c r="AK16" s="1">
        <v>3</v>
      </c>
      <c r="AL16" s="1">
        <v>3</v>
      </c>
      <c r="AM16" s="5">
        <f t="shared" si="6"/>
        <v>32</v>
      </c>
      <c r="AN16" s="7">
        <f t="shared" si="7"/>
        <v>2.9090909090909092</v>
      </c>
      <c r="AO16" s="10" t="str">
        <f>IF(AG16="","",VLOOKUP(AN16,$J$86:$K$88,2,TRUE))</f>
        <v>ІІІ ур</v>
      </c>
      <c r="AP16" s="6">
        <f t="shared" si="9"/>
        <v>84</v>
      </c>
      <c r="AQ16" s="8">
        <f t="shared" si="10"/>
        <v>2.896551724137931</v>
      </c>
      <c r="AR16" s="10" t="str">
        <f>IF(AJ16="","",VLOOKUP(AQ16,$J$86:$K$88,2,TRUE))</f>
        <v>ІІІ ур</v>
      </c>
    </row>
    <row r="17" spans="2:44" x14ac:dyDescent="0.25">
      <c r="B17" s="1">
        <v>9</v>
      </c>
      <c r="C17" s="1" t="s">
        <v>123</v>
      </c>
      <c r="D17" s="1">
        <v>3</v>
      </c>
      <c r="E17" s="1">
        <v>3</v>
      </c>
      <c r="F17" s="1">
        <v>3</v>
      </c>
      <c r="G17" s="1">
        <v>3</v>
      </c>
      <c r="H17" s="5">
        <f t="shared" si="2"/>
        <v>12</v>
      </c>
      <c r="I17" s="7">
        <f t="shared" si="3"/>
        <v>3</v>
      </c>
      <c r="J17" s="10" t="str">
        <f>IF(B17="","",VLOOKUP(I17,$J$86:$K$88,2,TRUE))</f>
        <v>ІІІ ур</v>
      </c>
      <c r="K17" s="1">
        <v>3</v>
      </c>
      <c r="L17" s="1">
        <v>3</v>
      </c>
      <c r="M17" s="1">
        <v>2</v>
      </c>
      <c r="N17" s="1">
        <v>3</v>
      </c>
      <c r="O17" s="1">
        <v>3</v>
      </c>
      <c r="P17" s="1">
        <v>3</v>
      </c>
      <c r="Q17" s="1">
        <v>3</v>
      </c>
      <c r="R17" s="1">
        <v>3</v>
      </c>
      <c r="S17" s="1">
        <v>3</v>
      </c>
      <c r="T17" s="1">
        <v>3</v>
      </c>
      <c r="U17" s="1">
        <v>3</v>
      </c>
      <c r="V17" s="1">
        <v>3</v>
      </c>
      <c r="W17" s="1">
        <v>2</v>
      </c>
      <c r="X17" s="1">
        <v>3</v>
      </c>
      <c r="Y17" s="5">
        <f t="shared" si="4"/>
        <v>40</v>
      </c>
      <c r="Z17" s="7">
        <f t="shared" si="5"/>
        <v>2.8571428571428572</v>
      </c>
      <c r="AA17" s="10" t="str">
        <f>IF(J17="","",VLOOKUP(Z17,$J$86:$K$88,2,TRUE))</f>
        <v>ІІІ ур</v>
      </c>
      <c r="AB17" s="1">
        <v>3</v>
      </c>
      <c r="AC17" s="1">
        <v>2</v>
      </c>
      <c r="AD17" s="1">
        <v>3</v>
      </c>
      <c r="AE17" s="1">
        <v>3</v>
      </c>
      <c r="AF17" s="1">
        <v>2</v>
      </c>
      <c r="AG17" s="1">
        <v>3</v>
      </c>
      <c r="AH17" s="1">
        <v>2</v>
      </c>
      <c r="AI17" s="1">
        <v>3</v>
      </c>
      <c r="AJ17" s="1">
        <v>3</v>
      </c>
      <c r="AK17" s="1">
        <v>2</v>
      </c>
      <c r="AL17" s="1">
        <v>3</v>
      </c>
      <c r="AM17" s="5">
        <f t="shared" si="6"/>
        <v>29</v>
      </c>
      <c r="AN17" s="7">
        <f t="shared" si="7"/>
        <v>2.6363636363636362</v>
      </c>
      <c r="AO17" s="10" t="str">
        <f>IF(AG17="","",VLOOKUP(AN17,$J$86:$K$88,2,TRUE))</f>
        <v>ІІІ ур</v>
      </c>
      <c r="AP17" s="6">
        <f t="shared" si="9"/>
        <v>81</v>
      </c>
      <c r="AQ17" s="8">
        <f t="shared" si="10"/>
        <v>2.7931034482758621</v>
      </c>
      <c r="AR17" s="10" t="str">
        <f>IF(AJ17="","",VLOOKUP(AQ17,$J$86:$K$88,2,TRUE))</f>
        <v>ІІІ ур</v>
      </c>
    </row>
    <row r="18" spans="2:44" x14ac:dyDescent="0.25">
      <c r="B18" s="1">
        <v>10</v>
      </c>
      <c r="C18" s="1" t="s">
        <v>124</v>
      </c>
      <c r="D18" s="1">
        <v>2</v>
      </c>
      <c r="E18" s="1">
        <v>3</v>
      </c>
      <c r="F18" s="1">
        <v>2</v>
      </c>
      <c r="G18" s="1">
        <v>3</v>
      </c>
      <c r="H18" s="5">
        <f t="shared" si="2"/>
        <v>10</v>
      </c>
      <c r="I18" s="7">
        <f t="shared" si="3"/>
        <v>2.5</v>
      </c>
      <c r="J18" s="10" t="str">
        <f>IF(B18="","",VLOOKUP(I18,$J$86:$K$88,2,TRUE))</f>
        <v>ІІ ур</v>
      </c>
      <c r="K18" s="1">
        <v>3</v>
      </c>
      <c r="L18" s="1">
        <v>3</v>
      </c>
      <c r="M18" s="1">
        <v>3</v>
      </c>
      <c r="N18" s="1">
        <v>3</v>
      </c>
      <c r="O18" s="1">
        <v>3</v>
      </c>
      <c r="P18" s="1">
        <v>3</v>
      </c>
      <c r="Q18" s="1">
        <v>2</v>
      </c>
      <c r="R18" s="1">
        <v>3</v>
      </c>
      <c r="S18" s="1">
        <v>3</v>
      </c>
      <c r="T18" s="1">
        <v>3</v>
      </c>
      <c r="U18" s="1">
        <v>3</v>
      </c>
      <c r="V18" s="1">
        <v>3</v>
      </c>
      <c r="W18" s="1">
        <v>3</v>
      </c>
      <c r="X18" s="1">
        <v>3</v>
      </c>
      <c r="Y18" s="5">
        <f t="shared" si="4"/>
        <v>41</v>
      </c>
      <c r="Z18" s="7">
        <f t="shared" si="5"/>
        <v>2.9285714285714284</v>
      </c>
      <c r="AA18" s="10" t="str">
        <f>IF(J18="","",VLOOKUP(Z18,$J$86:$K$88,2,TRUE))</f>
        <v>ІІІ ур</v>
      </c>
      <c r="AB18" s="1">
        <v>3</v>
      </c>
      <c r="AC18" s="1">
        <v>3</v>
      </c>
      <c r="AD18" s="1">
        <v>3</v>
      </c>
      <c r="AE18" s="1">
        <v>3</v>
      </c>
      <c r="AF18" s="1">
        <v>3</v>
      </c>
      <c r="AG18" s="1">
        <v>3</v>
      </c>
      <c r="AH18" s="1">
        <v>3</v>
      </c>
      <c r="AI18" s="1">
        <v>2</v>
      </c>
      <c r="AJ18" s="1">
        <v>3</v>
      </c>
      <c r="AK18" s="1">
        <v>3</v>
      </c>
      <c r="AL18" s="1">
        <v>3</v>
      </c>
      <c r="AM18" s="5">
        <f t="shared" si="6"/>
        <v>32</v>
      </c>
      <c r="AN18" s="7">
        <f t="shared" si="7"/>
        <v>2.9090909090909092</v>
      </c>
      <c r="AO18" s="10" t="str">
        <f>IF(AG18="","",VLOOKUP(AN18,$J$86:$K$88,2,TRUE))</f>
        <v>ІІІ ур</v>
      </c>
      <c r="AP18" s="6">
        <f t="shared" si="9"/>
        <v>83</v>
      </c>
      <c r="AQ18" s="8">
        <f t="shared" si="10"/>
        <v>2.8620689655172415</v>
      </c>
      <c r="AR18" s="10" t="str">
        <f>IF(AJ18="","",VLOOKUP(AQ18,$J$86:$K$88,2,TRUE))</f>
        <v>ІІІ ур</v>
      </c>
    </row>
    <row r="19" spans="2:44" x14ac:dyDescent="0.25">
      <c r="B19" s="1">
        <v>11</v>
      </c>
      <c r="C19" s="1" t="s">
        <v>125</v>
      </c>
      <c r="D19" s="1">
        <v>3</v>
      </c>
      <c r="E19" s="1">
        <v>2</v>
      </c>
      <c r="F19" s="1">
        <v>3</v>
      </c>
      <c r="G19" s="1">
        <v>3</v>
      </c>
      <c r="H19" s="5">
        <f t="shared" si="2"/>
        <v>11</v>
      </c>
      <c r="I19" s="7">
        <f t="shared" si="3"/>
        <v>2.75</v>
      </c>
      <c r="J19" s="10" t="str">
        <f>IF(B19="","",VLOOKUP(I19,$J$86:$K$88,2,TRUE))</f>
        <v>ІІІ ур</v>
      </c>
      <c r="K19" s="1">
        <v>3</v>
      </c>
      <c r="L19" s="1">
        <v>2</v>
      </c>
      <c r="M19" s="1">
        <v>3</v>
      </c>
      <c r="N19" s="1">
        <v>2</v>
      </c>
      <c r="O19" s="1">
        <v>3</v>
      </c>
      <c r="P19" s="1">
        <v>2</v>
      </c>
      <c r="Q19" s="1">
        <v>3</v>
      </c>
      <c r="R19" s="1">
        <v>3</v>
      </c>
      <c r="S19" s="1">
        <v>3</v>
      </c>
      <c r="T19" s="1">
        <v>3</v>
      </c>
      <c r="U19" s="1">
        <v>3</v>
      </c>
      <c r="V19" s="1">
        <v>3</v>
      </c>
      <c r="W19" s="1">
        <v>3</v>
      </c>
      <c r="X19" s="1">
        <v>3</v>
      </c>
      <c r="Y19" s="5">
        <f t="shared" si="4"/>
        <v>39</v>
      </c>
      <c r="Z19" s="7">
        <f t="shared" si="5"/>
        <v>2.7857142857142856</v>
      </c>
      <c r="AA19" s="10" t="str">
        <f>IF(J19="","",VLOOKUP(Z19,$J$86:$K$88,2,TRUE))</f>
        <v>ІІІ ур</v>
      </c>
      <c r="AB19" s="1">
        <v>3</v>
      </c>
      <c r="AC19" s="1">
        <v>2</v>
      </c>
      <c r="AD19" s="1">
        <v>3</v>
      </c>
      <c r="AE19" s="1">
        <v>3</v>
      </c>
      <c r="AF19" s="1">
        <v>3</v>
      </c>
      <c r="AG19" s="1">
        <v>3</v>
      </c>
      <c r="AH19" s="1">
        <v>2</v>
      </c>
      <c r="AI19" s="1">
        <v>3</v>
      </c>
      <c r="AJ19" s="1">
        <v>3</v>
      </c>
      <c r="AK19" s="1">
        <v>3</v>
      </c>
      <c r="AL19" s="1">
        <v>3</v>
      </c>
      <c r="AM19" s="5">
        <f t="shared" si="6"/>
        <v>31</v>
      </c>
      <c r="AN19" s="7">
        <f t="shared" si="7"/>
        <v>2.8181818181818183</v>
      </c>
      <c r="AO19" s="10" t="str">
        <f>IF(AG19="","",VLOOKUP(AN19,$J$86:$K$88,2,TRUE))</f>
        <v>ІІІ ур</v>
      </c>
      <c r="AP19" s="6">
        <f t="shared" si="9"/>
        <v>81</v>
      </c>
      <c r="AQ19" s="8">
        <f t="shared" si="10"/>
        <v>2.7931034482758621</v>
      </c>
      <c r="AR19" s="10" t="str">
        <f>IF(AJ19="","",VLOOKUP(AQ19,$J$86:$K$88,2,TRUE))</f>
        <v>ІІІ ур</v>
      </c>
    </row>
    <row r="20" spans="2:44" x14ac:dyDescent="0.25">
      <c r="B20" s="1">
        <v>12</v>
      </c>
      <c r="C20" s="1" t="s">
        <v>126</v>
      </c>
      <c r="D20" s="1">
        <v>3</v>
      </c>
      <c r="E20" s="1">
        <v>3</v>
      </c>
      <c r="F20" s="1">
        <v>3</v>
      </c>
      <c r="G20" s="1">
        <v>3</v>
      </c>
      <c r="H20" s="5">
        <f t="shared" si="2"/>
        <v>12</v>
      </c>
      <c r="I20" s="7">
        <f t="shared" si="3"/>
        <v>3</v>
      </c>
      <c r="J20" s="10" t="str">
        <f>IF(B20="","",VLOOKUP(I20,$J$86:$K$88,2,TRUE))</f>
        <v>ІІІ ур</v>
      </c>
      <c r="K20" s="1">
        <v>3</v>
      </c>
      <c r="L20" s="1">
        <v>3</v>
      </c>
      <c r="M20" s="1">
        <v>3</v>
      </c>
      <c r="N20" s="1">
        <v>3</v>
      </c>
      <c r="O20" s="1">
        <v>3</v>
      </c>
      <c r="P20" s="1">
        <v>3</v>
      </c>
      <c r="Q20" s="1">
        <v>3</v>
      </c>
      <c r="R20" s="1">
        <v>3</v>
      </c>
      <c r="S20" s="1">
        <v>2</v>
      </c>
      <c r="T20" s="1">
        <v>3</v>
      </c>
      <c r="U20" s="1">
        <v>3</v>
      </c>
      <c r="V20" s="1">
        <v>3</v>
      </c>
      <c r="W20" s="1">
        <v>3</v>
      </c>
      <c r="X20" s="1">
        <v>3</v>
      </c>
      <c r="Y20" s="5">
        <f t="shared" si="4"/>
        <v>41</v>
      </c>
      <c r="Z20" s="7">
        <f t="shared" si="5"/>
        <v>2.9285714285714284</v>
      </c>
      <c r="AA20" s="10" t="str">
        <f>IF(J20="","",VLOOKUP(Z20,$J$86:$K$88,2,TRUE))</f>
        <v>ІІІ ур</v>
      </c>
      <c r="AB20" s="1">
        <v>3</v>
      </c>
      <c r="AC20" s="1">
        <v>3</v>
      </c>
      <c r="AD20" s="1">
        <v>3</v>
      </c>
      <c r="AE20" s="1">
        <v>3</v>
      </c>
      <c r="AF20" s="1">
        <v>3</v>
      </c>
      <c r="AG20" s="1">
        <v>2</v>
      </c>
      <c r="AH20" s="1">
        <v>3</v>
      </c>
      <c r="AI20" s="1">
        <v>3</v>
      </c>
      <c r="AJ20" s="1">
        <v>3</v>
      </c>
      <c r="AK20" s="1">
        <v>3</v>
      </c>
      <c r="AL20" s="1">
        <v>2</v>
      </c>
      <c r="AM20" s="5">
        <f t="shared" si="6"/>
        <v>31</v>
      </c>
      <c r="AN20" s="7">
        <f t="shared" si="7"/>
        <v>2.8181818181818183</v>
      </c>
      <c r="AO20" s="10" t="str">
        <f>IF(AG20="","",VLOOKUP(AN20,$J$86:$K$88,2,TRUE))</f>
        <v>ІІІ ур</v>
      </c>
      <c r="AP20" s="6">
        <f t="shared" si="9"/>
        <v>84</v>
      </c>
      <c r="AQ20" s="8">
        <f t="shared" si="10"/>
        <v>2.896551724137931</v>
      </c>
      <c r="AR20" s="10" t="str">
        <f>IF(AJ20="","",VLOOKUP(AQ20,$J$86:$K$88,2,TRUE))</f>
        <v>ІІІ ур</v>
      </c>
    </row>
    <row r="21" spans="2:44" x14ac:dyDescent="0.25">
      <c r="B21" s="1">
        <v>13</v>
      </c>
      <c r="C21" s="1" t="s">
        <v>127</v>
      </c>
      <c r="D21" s="1">
        <v>2</v>
      </c>
      <c r="E21" s="1">
        <v>3</v>
      </c>
      <c r="F21" s="1">
        <v>3</v>
      </c>
      <c r="G21" s="1">
        <v>2</v>
      </c>
      <c r="H21" s="5">
        <f t="shared" si="2"/>
        <v>10</v>
      </c>
      <c r="I21" s="7">
        <f t="shared" si="3"/>
        <v>2.5</v>
      </c>
      <c r="J21" s="10" t="str">
        <f>IF(B21="","",VLOOKUP(I21,$J$86:$K$88,2,TRUE))</f>
        <v>ІІ ур</v>
      </c>
      <c r="K21" s="1">
        <v>3</v>
      </c>
      <c r="L21" s="1">
        <v>3</v>
      </c>
      <c r="M21" s="1">
        <v>3</v>
      </c>
      <c r="N21" s="1">
        <v>2</v>
      </c>
      <c r="O21" s="1">
        <v>3</v>
      </c>
      <c r="P21" s="1">
        <v>3</v>
      </c>
      <c r="Q21" s="1">
        <v>3</v>
      </c>
      <c r="R21" s="1">
        <v>3</v>
      </c>
      <c r="S21" s="1">
        <v>3</v>
      </c>
      <c r="T21" s="1">
        <v>3</v>
      </c>
      <c r="U21" s="1">
        <v>3</v>
      </c>
      <c r="V21" s="1">
        <v>3</v>
      </c>
      <c r="W21" s="1">
        <v>3</v>
      </c>
      <c r="X21" s="1">
        <v>3</v>
      </c>
      <c r="Y21" s="5">
        <f t="shared" si="4"/>
        <v>41</v>
      </c>
      <c r="Z21" s="7">
        <f t="shared" si="5"/>
        <v>2.9285714285714284</v>
      </c>
      <c r="AA21" s="10" t="str">
        <f>IF(J21="","",VLOOKUP(Z21,$J$86:$K$88,2,TRUE))</f>
        <v>ІІІ ур</v>
      </c>
      <c r="AB21" s="1">
        <v>2</v>
      </c>
      <c r="AC21" s="1">
        <v>3</v>
      </c>
      <c r="AD21" s="1">
        <v>3</v>
      </c>
      <c r="AE21" s="1">
        <v>3</v>
      </c>
      <c r="AF21" s="1">
        <v>3</v>
      </c>
      <c r="AG21" s="1">
        <v>3</v>
      </c>
      <c r="AH21" s="1">
        <v>3</v>
      </c>
      <c r="AI21" s="1">
        <v>2</v>
      </c>
      <c r="AJ21" s="1">
        <v>3</v>
      </c>
      <c r="AK21" s="1">
        <v>2</v>
      </c>
      <c r="AL21" s="1">
        <v>3</v>
      </c>
      <c r="AM21" s="5">
        <f t="shared" si="6"/>
        <v>30</v>
      </c>
      <c r="AN21" s="7">
        <f t="shared" si="7"/>
        <v>2.7272727272727271</v>
      </c>
      <c r="AO21" s="10" t="str">
        <f>IF(AG21="","",VLOOKUP(AN21,$J$86:$K$88,2,TRUE))</f>
        <v>ІІІ ур</v>
      </c>
      <c r="AP21" s="6">
        <f t="shared" si="9"/>
        <v>81</v>
      </c>
      <c r="AQ21" s="8">
        <f t="shared" si="10"/>
        <v>2.7931034482758621</v>
      </c>
      <c r="AR21" s="10" t="str">
        <f>IF(AJ21="","",VLOOKUP(AQ21,$J$86:$K$88,2,TRUE))</f>
        <v>ІІІ ур</v>
      </c>
    </row>
    <row r="22" spans="2:44" x14ac:dyDescent="0.25">
      <c r="B22" s="1">
        <v>14</v>
      </c>
      <c r="C22" s="1" t="s">
        <v>128</v>
      </c>
      <c r="D22" s="1">
        <v>3</v>
      </c>
      <c r="E22" s="1">
        <v>3</v>
      </c>
      <c r="F22" s="1">
        <v>2</v>
      </c>
      <c r="G22" s="1">
        <v>3</v>
      </c>
      <c r="H22" s="5">
        <f t="shared" si="2"/>
        <v>11</v>
      </c>
      <c r="I22" s="7">
        <f t="shared" si="3"/>
        <v>2.75</v>
      </c>
      <c r="J22" s="10" t="str">
        <f>IF(B22="","",VLOOKUP(I22,$J$86:$K$88,2,TRUE))</f>
        <v>ІІІ ур</v>
      </c>
      <c r="K22" s="1">
        <v>3</v>
      </c>
      <c r="L22" s="1">
        <v>3</v>
      </c>
      <c r="M22" s="1">
        <v>3</v>
      </c>
      <c r="N22" s="1">
        <v>3</v>
      </c>
      <c r="O22" s="1">
        <v>3</v>
      </c>
      <c r="P22" s="1">
        <v>3</v>
      </c>
      <c r="Q22" s="1">
        <v>3</v>
      </c>
      <c r="R22" s="1">
        <v>3</v>
      </c>
      <c r="S22" s="1">
        <v>3</v>
      </c>
      <c r="T22" s="1">
        <v>3</v>
      </c>
      <c r="U22" s="1">
        <v>3</v>
      </c>
      <c r="V22" s="1">
        <v>2</v>
      </c>
      <c r="W22" s="1">
        <v>3</v>
      </c>
      <c r="X22" s="1">
        <v>3</v>
      </c>
      <c r="Y22" s="5">
        <f t="shared" si="4"/>
        <v>41</v>
      </c>
      <c r="Z22" s="7">
        <f t="shared" si="5"/>
        <v>2.9285714285714284</v>
      </c>
      <c r="AA22" s="10" t="str">
        <f>IF(J22="","",VLOOKUP(Z22,$J$86:$K$88,2,TRUE))</f>
        <v>ІІІ ур</v>
      </c>
      <c r="AB22" s="1">
        <v>3</v>
      </c>
      <c r="AC22" s="1">
        <v>3</v>
      </c>
      <c r="AD22" s="1">
        <v>3</v>
      </c>
      <c r="AE22" s="1">
        <v>3</v>
      </c>
      <c r="AF22" s="1">
        <v>2</v>
      </c>
      <c r="AG22" s="1">
        <v>3</v>
      </c>
      <c r="AH22" s="1">
        <v>2</v>
      </c>
      <c r="AI22" s="1">
        <v>3</v>
      </c>
      <c r="AJ22" s="1">
        <v>3</v>
      </c>
      <c r="AK22" s="1">
        <v>3</v>
      </c>
      <c r="AL22" s="1">
        <v>3</v>
      </c>
      <c r="AM22" s="5">
        <f t="shared" si="6"/>
        <v>31</v>
      </c>
      <c r="AN22" s="7">
        <f t="shared" si="7"/>
        <v>2.8181818181818183</v>
      </c>
      <c r="AO22" s="10" t="str">
        <f>IF(AG22="","",VLOOKUP(AN22,$J$86:$K$88,2,TRUE))</f>
        <v>ІІІ ур</v>
      </c>
      <c r="AP22" s="6">
        <f t="shared" si="9"/>
        <v>83</v>
      </c>
      <c r="AQ22" s="8">
        <f t="shared" si="10"/>
        <v>2.8620689655172415</v>
      </c>
      <c r="AR22" s="10" t="str">
        <f>IF(AJ22="","",VLOOKUP(AQ22,$J$86:$K$88,2,TRUE))</f>
        <v>ІІІ ур</v>
      </c>
    </row>
    <row r="23" spans="2:44" x14ac:dyDescent="0.25">
      <c r="B23" s="1">
        <v>15</v>
      </c>
      <c r="C23" s="1" t="s">
        <v>129</v>
      </c>
      <c r="D23" s="1">
        <v>3</v>
      </c>
      <c r="E23" s="1">
        <v>3</v>
      </c>
      <c r="F23" s="1">
        <v>3</v>
      </c>
      <c r="G23" s="1">
        <v>3</v>
      </c>
      <c r="H23" s="5">
        <f t="shared" si="2"/>
        <v>12</v>
      </c>
      <c r="I23" s="7">
        <f t="shared" si="3"/>
        <v>3</v>
      </c>
      <c r="J23" s="10" t="str">
        <f>IF(B23="","",VLOOKUP(I23,$J$86:$K$88,2,TRUE))</f>
        <v>ІІІ ур</v>
      </c>
      <c r="K23" s="1">
        <v>3</v>
      </c>
      <c r="L23" s="1">
        <v>2</v>
      </c>
      <c r="M23" s="1">
        <v>3</v>
      </c>
      <c r="N23" s="1">
        <v>3</v>
      </c>
      <c r="O23" s="1">
        <v>3</v>
      </c>
      <c r="P23" s="1">
        <v>3</v>
      </c>
      <c r="Q23" s="1">
        <v>2</v>
      </c>
      <c r="R23" s="1">
        <v>3</v>
      </c>
      <c r="S23" s="1">
        <v>3</v>
      </c>
      <c r="T23" s="1">
        <v>3</v>
      </c>
      <c r="U23" s="1">
        <v>3</v>
      </c>
      <c r="V23" s="1">
        <v>3</v>
      </c>
      <c r="W23" s="1">
        <v>3</v>
      </c>
      <c r="X23" s="1">
        <v>3</v>
      </c>
      <c r="Y23" s="5">
        <f t="shared" si="4"/>
        <v>40</v>
      </c>
      <c r="Z23" s="7">
        <f t="shared" si="5"/>
        <v>2.8571428571428572</v>
      </c>
      <c r="AA23" s="10" t="str">
        <f>IF(J23="","",VLOOKUP(Z23,$J$86:$K$88,2,TRUE))</f>
        <v>ІІІ ур</v>
      </c>
      <c r="AB23" s="1">
        <v>3</v>
      </c>
      <c r="AC23" s="1">
        <v>3</v>
      </c>
      <c r="AD23" s="1">
        <v>3</v>
      </c>
      <c r="AE23" s="1">
        <v>3</v>
      </c>
      <c r="AF23" s="1">
        <v>3</v>
      </c>
      <c r="AG23" s="1">
        <v>3</v>
      </c>
      <c r="AH23" s="1">
        <v>3</v>
      </c>
      <c r="AI23" s="1">
        <v>3</v>
      </c>
      <c r="AJ23" s="1">
        <v>3</v>
      </c>
      <c r="AK23" s="1">
        <v>3</v>
      </c>
      <c r="AL23" s="1">
        <v>3</v>
      </c>
      <c r="AM23" s="5">
        <f t="shared" si="6"/>
        <v>33</v>
      </c>
      <c r="AN23" s="7">
        <f t="shared" si="7"/>
        <v>3</v>
      </c>
      <c r="AO23" s="10" t="str">
        <f>IF(AG23="","",VLOOKUP(AN23,$J$86:$K$88,2,TRUE))</f>
        <v>ІІІ ур</v>
      </c>
      <c r="AP23" s="6">
        <f t="shared" si="9"/>
        <v>85</v>
      </c>
      <c r="AQ23" s="8">
        <f t="shared" si="10"/>
        <v>2.9310344827586206</v>
      </c>
      <c r="AR23" s="10" t="str">
        <f>IF(AJ23="","",VLOOKUP(AQ23,$J$86:$K$88,2,TRUE))</f>
        <v>ІІІ ур</v>
      </c>
    </row>
    <row r="24" spans="2:44" x14ac:dyDescent="0.25">
      <c r="B24" s="1">
        <v>16</v>
      </c>
      <c r="C24" s="1" t="s">
        <v>130</v>
      </c>
      <c r="D24" s="1">
        <v>3</v>
      </c>
      <c r="E24" s="1">
        <v>3</v>
      </c>
      <c r="F24" s="1">
        <v>3</v>
      </c>
      <c r="G24" s="1">
        <v>3</v>
      </c>
      <c r="H24" s="5">
        <f t="shared" si="2"/>
        <v>12</v>
      </c>
      <c r="I24" s="7">
        <f t="shared" si="3"/>
        <v>3</v>
      </c>
      <c r="J24" s="10" t="str">
        <f>IF(B24="","",VLOOKUP(I24,$J$86:$K$88,2,TRUE))</f>
        <v>ІІІ ур</v>
      </c>
      <c r="K24" s="1">
        <v>3</v>
      </c>
      <c r="L24" s="1">
        <v>3</v>
      </c>
      <c r="M24" s="1">
        <v>3</v>
      </c>
      <c r="N24" s="1">
        <v>3</v>
      </c>
      <c r="O24" s="1">
        <v>3</v>
      </c>
      <c r="P24" s="1">
        <v>3</v>
      </c>
      <c r="Q24" s="1">
        <v>3</v>
      </c>
      <c r="R24" s="1">
        <v>3</v>
      </c>
      <c r="S24" s="1">
        <v>3</v>
      </c>
      <c r="T24" s="1">
        <v>3</v>
      </c>
      <c r="U24" s="1">
        <v>3</v>
      </c>
      <c r="V24" s="1">
        <v>3</v>
      </c>
      <c r="W24" s="1">
        <v>3</v>
      </c>
      <c r="X24" s="1">
        <v>3</v>
      </c>
      <c r="Y24" s="5">
        <f t="shared" si="4"/>
        <v>42</v>
      </c>
      <c r="Z24" s="7">
        <f t="shared" si="5"/>
        <v>3</v>
      </c>
      <c r="AA24" s="10" t="str">
        <f>IF(J24="","",VLOOKUP(Z24,$J$86:$K$88,2,TRUE))</f>
        <v>ІІІ ур</v>
      </c>
      <c r="AB24" s="1">
        <v>3</v>
      </c>
      <c r="AC24" s="1">
        <v>3</v>
      </c>
      <c r="AD24" s="1">
        <v>3</v>
      </c>
      <c r="AE24" s="1">
        <v>3</v>
      </c>
      <c r="AF24" s="1">
        <v>3</v>
      </c>
      <c r="AG24" s="1">
        <v>3</v>
      </c>
      <c r="AH24" s="1">
        <v>3</v>
      </c>
      <c r="AI24" s="1">
        <v>3</v>
      </c>
      <c r="AJ24" s="1">
        <v>3</v>
      </c>
      <c r="AK24" s="1">
        <v>3</v>
      </c>
      <c r="AL24" s="1">
        <v>2</v>
      </c>
      <c r="AM24" s="5">
        <f t="shared" si="6"/>
        <v>32</v>
      </c>
      <c r="AN24" s="7">
        <f t="shared" si="7"/>
        <v>2.9090909090909092</v>
      </c>
      <c r="AO24" s="10" t="str">
        <f>IF(AG24="","",VLOOKUP(AN24,$J$86:$K$88,2,TRUE))</f>
        <v>ІІІ ур</v>
      </c>
      <c r="AP24" s="6">
        <f t="shared" si="9"/>
        <v>86</v>
      </c>
      <c r="AQ24" s="8">
        <f t="shared" si="10"/>
        <v>2.9655172413793105</v>
      </c>
      <c r="AR24" s="10" t="str">
        <f>IF(AJ24="","",VLOOKUP(AQ24,$J$86:$K$88,2,TRUE))</f>
        <v>ІІІ ур</v>
      </c>
    </row>
    <row r="25" spans="2:44" x14ac:dyDescent="0.25">
      <c r="B25" s="16"/>
      <c r="C25" s="16"/>
      <c r="D25" s="19"/>
      <c r="E25" s="20"/>
      <c r="F25" s="20"/>
      <c r="G25" s="20"/>
      <c r="H25" s="21"/>
      <c r="I25" s="1" t="s">
        <v>16</v>
      </c>
      <c r="J25" s="12" t="s">
        <v>12</v>
      </c>
      <c r="K25" s="19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1"/>
      <c r="Z25" s="1" t="s">
        <v>16</v>
      </c>
      <c r="AA25" s="12" t="s">
        <v>12</v>
      </c>
      <c r="AB25" s="19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1"/>
      <c r="AN25" s="1" t="s">
        <v>16</v>
      </c>
      <c r="AO25" s="12" t="s">
        <v>12</v>
      </c>
      <c r="AP25" s="2"/>
      <c r="AQ25" s="2"/>
      <c r="AR25" s="2"/>
    </row>
    <row r="26" spans="2:44" x14ac:dyDescent="0.25">
      <c r="B26" s="17"/>
      <c r="C26" s="17"/>
      <c r="D26" s="19" t="s">
        <v>20</v>
      </c>
      <c r="E26" s="20"/>
      <c r="F26" s="20"/>
      <c r="G26" s="20"/>
      <c r="H26" s="21"/>
      <c r="I26" s="3">
        <f>COUNTA(C9:C24)</f>
        <v>16</v>
      </c>
      <c r="J26" s="3">
        <v>100</v>
      </c>
      <c r="K26" s="19" t="s">
        <v>20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1"/>
      <c r="Z26" s="3">
        <f>COUNTA(C9:C24)</f>
        <v>16</v>
      </c>
      <c r="AA26" s="3">
        <v>100</v>
      </c>
      <c r="AB26" s="19" t="s">
        <v>20</v>
      </c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1"/>
      <c r="AN26" s="3">
        <f>COUNTA(C9:C24)</f>
        <v>16</v>
      </c>
      <c r="AO26" s="3">
        <v>100</v>
      </c>
      <c r="AP26" s="2"/>
      <c r="AQ26" s="2"/>
      <c r="AR26" s="2"/>
    </row>
    <row r="27" spans="2:44" x14ac:dyDescent="0.25">
      <c r="B27" s="17"/>
      <c r="C27" s="17"/>
      <c r="D27" s="19" t="s">
        <v>25</v>
      </c>
      <c r="E27" s="20"/>
      <c r="F27" s="20"/>
      <c r="G27" s="20"/>
      <c r="H27" s="21"/>
      <c r="I27" s="9">
        <f>COUNTIF(J9:J24,"І ур")</f>
        <v>0</v>
      </c>
      <c r="J27" s="4">
        <f>(I27/I26)*100</f>
        <v>0</v>
      </c>
      <c r="K27" s="19" t="s">
        <v>25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1"/>
      <c r="Z27" s="9">
        <f>COUNTIF(AA9:AA24,"І ур")</f>
        <v>0</v>
      </c>
      <c r="AA27" s="4">
        <f>(Z27/Z26)*100</f>
        <v>0</v>
      </c>
      <c r="AB27" s="19" t="s">
        <v>25</v>
      </c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1"/>
      <c r="AN27" s="9">
        <f>COUNTIF(AO9:AO24,"І ур")</f>
        <v>0</v>
      </c>
      <c r="AO27" s="4">
        <f>(AN27/AN26)*100</f>
        <v>0</v>
      </c>
      <c r="AP27" s="2"/>
      <c r="AQ27" s="2"/>
      <c r="AR27" s="2"/>
    </row>
    <row r="28" spans="2:44" x14ac:dyDescent="0.25">
      <c r="B28" s="17"/>
      <c r="C28" s="17"/>
      <c r="D28" s="19" t="s">
        <v>26</v>
      </c>
      <c r="E28" s="20"/>
      <c r="F28" s="20"/>
      <c r="G28" s="20"/>
      <c r="H28" s="21"/>
      <c r="I28" s="9">
        <f>COUNTIF(J9:J24,"ІІ ур")</f>
        <v>4</v>
      </c>
      <c r="J28" s="4">
        <f>(I28/I26)*100</f>
        <v>25</v>
      </c>
      <c r="K28" s="19" t="s">
        <v>26</v>
      </c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1"/>
      <c r="Z28" s="9">
        <f>COUNTIF(AA9:AA24,"ІІ ур")</f>
        <v>0</v>
      </c>
      <c r="AA28" s="4">
        <f>(Z28/Z26)*100</f>
        <v>0</v>
      </c>
      <c r="AB28" s="19" t="s">
        <v>26</v>
      </c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1"/>
      <c r="AN28" s="9">
        <f>COUNTIF(AO9:AO24,"ІІ ур")</f>
        <v>1</v>
      </c>
      <c r="AO28" s="4">
        <f>(AN28/AN26)*100</f>
        <v>6.25</v>
      </c>
      <c r="AP28" s="2"/>
      <c r="AQ28" s="2"/>
      <c r="AR28" s="2"/>
    </row>
    <row r="29" spans="2:44" x14ac:dyDescent="0.25">
      <c r="B29" s="17"/>
      <c r="C29" s="17"/>
      <c r="D29" s="19" t="s">
        <v>27</v>
      </c>
      <c r="E29" s="20"/>
      <c r="F29" s="20"/>
      <c r="G29" s="20"/>
      <c r="H29" s="21"/>
      <c r="I29" s="9">
        <f>COUNTIF(J9:J24,"ІІІ ур")</f>
        <v>12</v>
      </c>
      <c r="J29" s="4">
        <f>(I29/I26)*100</f>
        <v>75</v>
      </c>
      <c r="K29" s="19" t="s">
        <v>27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1"/>
      <c r="Z29" s="9">
        <f>COUNTIF(AA9:AA24,"ІІІ ур")</f>
        <v>16</v>
      </c>
      <c r="AA29" s="4">
        <f>(Z29/Z26)*100</f>
        <v>100</v>
      </c>
      <c r="AB29" s="19" t="s">
        <v>27</v>
      </c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1"/>
      <c r="AN29" s="9">
        <f>COUNTIF(AO9:AO24,"ІІІ ур")</f>
        <v>15</v>
      </c>
      <c r="AO29" s="4">
        <f>(AN29/AN26)*100</f>
        <v>93.75</v>
      </c>
      <c r="AP29" s="2"/>
      <c r="AQ29" s="2"/>
      <c r="AR29" s="2"/>
    </row>
    <row r="30" spans="2:44" x14ac:dyDescent="0.25">
      <c r="B30" s="17"/>
      <c r="C30" s="17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3"/>
      <c r="AQ30" s="3" t="s">
        <v>11</v>
      </c>
      <c r="AR30" s="3" t="s">
        <v>12</v>
      </c>
    </row>
    <row r="31" spans="2:44" x14ac:dyDescent="0.25">
      <c r="B31" s="17"/>
      <c r="C31" s="17"/>
      <c r="D31" s="22" t="s">
        <v>21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4"/>
      <c r="AQ31" s="3">
        <f>COUNTA(C9:C24)</f>
        <v>16</v>
      </c>
      <c r="AR31" s="3">
        <v>100</v>
      </c>
    </row>
    <row r="32" spans="2:44" x14ac:dyDescent="0.25">
      <c r="B32" s="17"/>
      <c r="C32" s="17"/>
      <c r="D32" s="27" t="s">
        <v>22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9">
        <f>COUNTIF(AR9:AR24,"І ур")</f>
        <v>0</v>
      </c>
      <c r="AR32" s="4">
        <f>(AQ32/AQ31)*100</f>
        <v>0</v>
      </c>
    </row>
    <row r="33" spans="2:44" x14ac:dyDescent="0.25">
      <c r="B33" s="17"/>
      <c r="C33" s="17"/>
      <c r="D33" s="27" t="s">
        <v>24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9">
        <f>COUNTIF(AR9:AR24,"ІІ ур")</f>
        <v>0</v>
      </c>
      <c r="AR33" s="4">
        <f>(AQ33/AQ31)*100</f>
        <v>0</v>
      </c>
    </row>
    <row r="34" spans="2:44" x14ac:dyDescent="0.25">
      <c r="B34" s="18"/>
      <c r="C34" s="18"/>
      <c r="D34" s="27" t="s">
        <v>23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9">
        <f>COUNTIF(AR9:AR24,"ІІІ ур")</f>
        <v>16</v>
      </c>
      <c r="AR34" s="4">
        <f>(AQ34/AQ31)*100</f>
        <v>100</v>
      </c>
    </row>
    <row r="86" spans="10:11" x14ac:dyDescent="0.25">
      <c r="J86">
        <v>1</v>
      </c>
      <c r="K86" t="s">
        <v>28</v>
      </c>
    </row>
    <row r="87" spans="10:11" x14ac:dyDescent="0.25">
      <c r="J87">
        <v>1.6</v>
      </c>
      <c r="K87" t="s">
        <v>29</v>
      </c>
    </row>
    <row r="88" spans="10:11" x14ac:dyDescent="0.25">
      <c r="J88">
        <v>2.6</v>
      </c>
      <c r="K88" t="s">
        <v>30</v>
      </c>
    </row>
  </sheetData>
  <mergeCells count="43">
    <mergeCell ref="A2:AS2"/>
    <mergeCell ref="A3:AS3"/>
    <mergeCell ref="A4:AS4"/>
    <mergeCell ref="B6:AR6"/>
    <mergeCell ref="B7:B8"/>
    <mergeCell ref="C7:C8"/>
    <mergeCell ref="D7:G7"/>
    <mergeCell ref="K7:X7"/>
    <mergeCell ref="AB7:AL7"/>
    <mergeCell ref="AM7:AM8"/>
    <mergeCell ref="AP7:AP8"/>
    <mergeCell ref="AQ7:AQ8"/>
    <mergeCell ref="AR7:AR8"/>
    <mergeCell ref="H7:H8"/>
    <mergeCell ref="I7:I8"/>
    <mergeCell ref="AO7:AO8"/>
    <mergeCell ref="D30:AP30"/>
    <mergeCell ref="D32:AP32"/>
    <mergeCell ref="D33:AP33"/>
    <mergeCell ref="D34:AP34"/>
    <mergeCell ref="B25:B34"/>
    <mergeCell ref="C25:C34"/>
    <mergeCell ref="D31:AP31"/>
    <mergeCell ref="D25:H25"/>
    <mergeCell ref="D26:H26"/>
    <mergeCell ref="K25:Y25"/>
    <mergeCell ref="K26:Y26"/>
    <mergeCell ref="AB25:AM25"/>
    <mergeCell ref="AB26:AM26"/>
    <mergeCell ref="D27:H27"/>
    <mergeCell ref="AB27:AM27"/>
    <mergeCell ref="AB28:AM28"/>
    <mergeCell ref="J7:J8"/>
    <mergeCell ref="Y7:Y8"/>
    <mergeCell ref="Z7:Z8"/>
    <mergeCell ref="AA7:AA8"/>
    <mergeCell ref="AN7:AN8"/>
    <mergeCell ref="AB29:AM29"/>
    <mergeCell ref="D28:H28"/>
    <mergeCell ref="D29:H29"/>
    <mergeCell ref="K27:Y27"/>
    <mergeCell ref="K28:Y28"/>
    <mergeCell ref="K29:Y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4-5 старт</vt:lpstr>
      <vt:lpstr>4-5 промежуток</vt:lpstr>
      <vt:lpstr>4-5 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2023-07-30T10:42:28Z</dcterms:modified>
</cp:coreProperties>
</file>